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20.1\Documents\Аналитический отдел\МУНИЦИПАЛЬНЫЕ ПРОГРАММЫ\Годовые отчеты о реализации МП\2016\Оценка эффективности (разбивка по МП)\6. Молодежная политика\"/>
    </mc:Choice>
  </mc:AlternateContent>
  <bookViews>
    <workbookView xWindow="120" yWindow="720" windowWidth="9720" windowHeight="6720" tabRatio="813"/>
  </bookViews>
  <sheets>
    <sheet name="6.2" sheetId="60" r:id="rId1"/>
  </sheets>
  <definedNames>
    <definedName name="_xlnm.Print_Titles" localSheetId="0">'6.2'!$5:$5</definedName>
    <definedName name="_xlnm.Print_Area" localSheetId="0">'6.2'!$A$1:$H$132</definedName>
  </definedNames>
  <calcPr calcId="162913" fullPrecision="0"/>
</workbook>
</file>

<file path=xl/calcChain.xml><?xml version="1.0" encoding="utf-8"?>
<calcChain xmlns="http://schemas.openxmlformats.org/spreadsheetml/2006/main">
  <c r="G131" i="60" l="1"/>
  <c r="G112" i="60" l="1"/>
  <c r="G92" i="60"/>
  <c r="G66" i="60"/>
  <c r="G50" i="60"/>
  <c r="G45" i="60"/>
  <c r="G40" i="60"/>
  <c r="G35" i="60"/>
  <c r="G30" i="60"/>
  <c r="G25" i="60" l="1"/>
  <c r="G53" i="60" l="1"/>
  <c r="G67" i="60" l="1"/>
  <c r="G119" i="60"/>
  <c r="G132" i="60" s="1"/>
</calcChain>
</file>

<file path=xl/sharedStrings.xml><?xml version="1.0" encoding="utf-8"?>
<sst xmlns="http://schemas.openxmlformats.org/spreadsheetml/2006/main" count="200" uniqueCount="128">
  <si>
    <t>Расчет критериев и параметров оценки</t>
  </si>
  <si>
    <t>Интегрированная оценка критерия</t>
  </si>
  <si>
    <t xml:space="preserve">    Наименование критерия оценки</t>
  </si>
  <si>
    <t>Код критерия</t>
  </si>
  <si>
    <r>
      <t>Ф</t>
    </r>
    <r>
      <rPr>
        <u/>
        <sz val="10"/>
        <rFont val="Times New Roman"/>
        <family val="1"/>
        <charset val="204"/>
      </rPr>
      <t>зн</t>
    </r>
  </si>
  <si>
    <r>
      <t>П</t>
    </r>
    <r>
      <rPr>
        <sz val="10"/>
        <rFont val="Times New Roman"/>
        <family val="1"/>
        <charset val="204"/>
      </rPr>
      <t>зн</t>
    </r>
  </si>
  <si>
    <t>* 100 , где:</t>
  </si>
  <si>
    <t>РОСКСТ + РОСО</t>
  </si>
  <si>
    <t xml:space="preserve"> , где:</t>
  </si>
  <si>
    <t>Формула расчета:</t>
  </si>
  <si>
    <t>Расчет критерия:</t>
  </si>
  <si>
    <t>Оценка эффективности реализации муниципальной программы</t>
  </si>
  <si>
    <t>Расчетная балльная оценка критерия</t>
  </si>
  <si>
    <t>РОВМп</t>
  </si>
  <si>
    <r>
      <t>РОВМ</t>
    </r>
    <r>
      <rPr>
        <sz val="10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 xml:space="preserve">  - расчетная оценка выполнения мероприятий подпрограммы (число десятичных знаков – 2);</t>
    </r>
  </si>
  <si>
    <t>РОКп</t>
  </si>
  <si>
    <t>РОКп =</t>
  </si>
  <si>
    <t xml:space="preserve">РОКп - итоговая расчетная оценка качества фактически предоставляемой муниципальной услуги (работы);
РОСКСТ - расчетная оценка соответствия качества фактически предоставляемой муниципальной услуги (работы) утвержденному стандарту качества муниципальной услуги (работы);
РОСО - расчетная  оценка удовлетворенности потребителей (населения) качеством оказываемой муниципальной услуги (выполняемой работы) по итогам проведения социологических опросов. </t>
  </si>
  <si>
    <t>Расчетная оценка эффективности реализации подпрограммы</t>
  </si>
  <si>
    <t>РОЭп</t>
  </si>
  <si>
    <t>Итоговая расчетная оценка выполнения мероприятий муниципальной программы</t>
  </si>
  <si>
    <t>ИРОВМмп</t>
  </si>
  <si>
    <t>ИРОКмп</t>
  </si>
  <si>
    <t>ИРОКмп =</t>
  </si>
  <si>
    <t>РОЭЭп</t>
  </si>
  <si>
    <t>Итоговая расчетная оценка экономической эффективности реализации муниципальной программы</t>
  </si>
  <si>
    <t>РОЭп =</t>
  </si>
  <si>
    <t xml:space="preserve">РОЭЭп &gt;100,00 </t>
  </si>
  <si>
    <r>
      <t xml:space="preserve">Пзн – </t>
    </r>
    <r>
      <rPr>
        <sz val="12"/>
        <rFont val="Times New Roman"/>
        <family val="1"/>
        <charset val="204"/>
      </rPr>
      <t>плановый (уточненный) объем расходов (за счет всех источников финансирования), предусмотренный на реализацию подпрограммы.</t>
    </r>
  </si>
  <si>
    <r>
      <t>Ф</t>
    </r>
    <r>
      <rPr>
        <sz val="10"/>
        <rFont val="Times New Roman"/>
        <family val="1"/>
        <charset val="204"/>
      </rPr>
      <t xml:space="preserve">зн – </t>
    </r>
    <r>
      <rPr>
        <sz val="12"/>
        <rFont val="Times New Roman"/>
        <family val="1"/>
        <charset val="204"/>
      </rPr>
      <t>фактический объем расходов (за счет всех источников финансирования), направленный на реализацию подпрограммы,</t>
    </r>
  </si>
  <si>
    <t>УИЗСп =</t>
  </si>
  <si>
    <t>РОЭЭп – расчетная оценка экономической эффективности реализации подпрограммы (число десятичных знаков – 2);</t>
  </si>
  <si>
    <t>РОЭЭп =</t>
  </si>
  <si>
    <t>ИРОЭЭмп</t>
  </si>
  <si>
    <t>ИРОЭЭмп =</t>
  </si>
  <si>
    <t>ИРОЭмп</t>
  </si>
  <si>
    <t xml:space="preserve">Итоговая расчетная оценка эффективности реализации муниципальной программы </t>
  </si>
  <si>
    <t>ИРОЭмп =</t>
  </si>
  <si>
    <t>1.1. Оценка эффективности реализации подпрограмм муниципальной программы</t>
  </si>
  <si>
    <t>1.2. Оценка эффективности реализации муниципальной программы</t>
  </si>
  <si>
    <r>
      <t>ИРОВМмп = (РОВМп</t>
    </r>
    <r>
      <rPr>
        <sz val="10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+РОВМп</t>
    </r>
    <r>
      <rPr>
        <sz val="10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+⋯+ РОВМпn) / n, где:</t>
    </r>
  </si>
  <si>
    <t>РОВМп - расчетная оценка выполнения мероприятий подпрограммы,</t>
  </si>
  <si>
    <t>n – количество подпрограмм.</t>
  </si>
  <si>
    <t>n</t>
  </si>
  <si>
    <t xml:space="preserve">ИРОКмп - итоговая расчетная оценка качества фактически предоставляемой муниципальной услуги (работы);
РОКпn – расчетная оценка качества фактически предоставляемой муниципальной услуги (работы) в рамках подпрограммы;
n – количество подпрограмм. </t>
  </si>
  <si>
    <t>от 90,45 до 100,00</t>
  </si>
  <si>
    <t>ИРОЭЭмп – итоговая расчетная оценка экономической эффективности реализации муниципальной программы (число десятичных знаков – 2);</t>
  </si>
  <si>
    <t xml:space="preserve">ИРОЭЭмп &gt;100,00 </t>
  </si>
  <si>
    <t>ИРОВМмп  - расчетная оценка выполнения мероприятий муниципальной программы (число десятичных знаков – 2);</t>
  </si>
  <si>
    <t>УИЗСмп =</t>
  </si>
  <si>
    <t>n – количество показателей мероприятий муниципальной программы.</t>
  </si>
  <si>
    <t>УДПпn – уровень достижения показателя мероприятия муниципальной программы (рассчитывается аналогично УДЦПпn);</t>
  </si>
  <si>
    <t>УИЗСп – уровень использования запланированного объема средств, предусмотренного на реализацию подпрограммы.</t>
  </si>
  <si>
    <r>
      <t>УДЦПмп</t>
    </r>
    <r>
      <rPr>
        <sz val="10"/>
        <rFont val="Times New Roman"/>
        <family val="1"/>
        <charset val="204"/>
      </rPr>
      <t>n</t>
    </r>
    <r>
      <rPr>
        <sz val="12"/>
        <rFont val="Times New Roman"/>
        <family val="1"/>
        <charset val="204"/>
      </rPr>
      <t xml:space="preserve"> – уровень достижения целевого показателя результата реализации муниципальной программы (число десятичных знаков – 2);</t>
    </r>
  </si>
  <si>
    <t>n – количество целевых показателей результатов реализации муниципальной программы.</t>
  </si>
  <si>
    <t>УИЗСп – уровень использования запланированного объема средств, предусмотренного на реализацию муниципальной программы.</t>
  </si>
  <si>
    <r>
      <t>РОВМ</t>
    </r>
    <r>
      <rPr>
        <sz val="10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 xml:space="preserve"> = (УДПп</t>
    </r>
    <r>
      <rPr>
        <sz val="10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+УДПп</t>
    </r>
    <r>
      <rPr>
        <sz val="10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+⋯+УДПпn) / n, где:</t>
    </r>
  </si>
  <si>
    <t>100,00 ≥ РОКп ≥ 90,45</t>
  </si>
  <si>
    <r>
      <t>РОКп</t>
    </r>
    <r>
      <rPr>
        <u/>
        <sz val="10"/>
        <color indexed="8"/>
        <rFont val="Times New Roman"/>
        <family val="1"/>
        <charset val="204"/>
      </rPr>
      <t>1</t>
    </r>
    <r>
      <rPr>
        <u/>
        <sz val="14"/>
        <color indexed="8"/>
        <rFont val="Times New Roman"/>
        <family val="1"/>
        <charset val="204"/>
      </rPr>
      <t>+РОКп</t>
    </r>
    <r>
      <rPr>
        <u/>
        <sz val="11"/>
        <color indexed="8"/>
        <rFont val="Times New Roman"/>
        <family val="1"/>
        <charset val="204"/>
      </rPr>
      <t>2</t>
    </r>
    <r>
      <rPr>
        <u/>
        <sz val="14"/>
        <color indexed="8"/>
        <rFont val="Times New Roman"/>
        <family val="1"/>
        <charset val="204"/>
      </rPr>
      <t>+РОКпn</t>
    </r>
  </si>
  <si>
    <r>
      <t>Ф</t>
    </r>
    <r>
      <rPr>
        <u/>
        <sz val="10"/>
        <color indexed="8"/>
        <rFont val="Times New Roman"/>
        <family val="1"/>
        <charset val="204"/>
      </rPr>
      <t>зн</t>
    </r>
  </si>
  <si>
    <r>
      <t>П</t>
    </r>
    <r>
      <rPr>
        <sz val="10"/>
        <color indexed="8"/>
        <rFont val="Times New Roman"/>
        <family val="1"/>
        <charset val="204"/>
      </rPr>
      <t>зн</t>
    </r>
  </si>
  <si>
    <r>
      <t>Ф</t>
    </r>
    <r>
      <rPr>
        <sz val="10"/>
        <color indexed="8"/>
        <rFont val="Times New Roman"/>
        <family val="1"/>
        <charset val="204"/>
      </rPr>
      <t xml:space="preserve">зн – </t>
    </r>
    <r>
      <rPr>
        <sz val="12"/>
        <color indexed="8"/>
        <rFont val="Times New Roman"/>
        <family val="1"/>
        <charset val="204"/>
      </rPr>
      <t>фактический объем расходов (за счет всех источников финансирования), направленный на реализацию муниципальной программы,</t>
    </r>
  </si>
  <si>
    <r>
      <t xml:space="preserve">Пзн – </t>
    </r>
    <r>
      <rPr>
        <sz val="12"/>
        <color indexed="8"/>
        <rFont val="Times New Roman"/>
        <family val="1"/>
        <charset val="204"/>
      </rPr>
      <t>плановый (уточненный) объем расходов (за счет всех источников финансирования), предусмотренный на реализацию муниципальной программы.</t>
    </r>
  </si>
  <si>
    <t>РОЭЭп = (100,00 / 100,00) * 100 = 100,00</t>
  </si>
  <si>
    <t>Подпрограмма 1  «Организация мероприятий по работе с детьми и молодежью»</t>
  </si>
  <si>
    <t>Подпрограмма  2 «Развитие инфраструктуры сферы молодежной политики»</t>
  </si>
  <si>
    <r>
      <t>РОКп = (РОК</t>
    </r>
    <r>
      <rPr>
        <sz val="9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 xml:space="preserve"> + РОК</t>
    </r>
    <r>
      <rPr>
        <sz val="10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 xml:space="preserve"> + … + РОКn) / </t>
    </r>
    <r>
      <rPr>
        <sz val="14"/>
        <color indexed="8"/>
        <rFont val="Times New Roman"/>
        <family val="1"/>
        <charset val="204"/>
      </rPr>
      <t>n</t>
    </r>
  </si>
  <si>
    <t>Высокий уровень качества муниципальной работы</t>
  </si>
  <si>
    <t>(РОВМп+РОЭЭп+РОКп)/3</t>
  </si>
  <si>
    <t>Высокий уровень удовлетворенности населения качеством выполняемой муниципальной работы</t>
  </si>
  <si>
    <t>РОВМп / УИЗСп *100, где:</t>
  </si>
  <si>
    <t>(РОВМп+РОЭЭп)/2</t>
  </si>
  <si>
    <t>РОВМп - расчётная оценка выполнения мероприятий подпрограммы;</t>
  </si>
  <si>
    <t xml:space="preserve">Муниципальная работа соответствует стандарту качества муниципальной работы </t>
  </si>
  <si>
    <t>муниципальная работа «Организация досуга детей, подростков и молодежи (иная досуговая деятельность)»</t>
  </si>
  <si>
    <t>РОСКСТ = 100,00 (по результатам контрольных проверок и мониторинга жалоб, проведенных отделом молодежной политики)</t>
  </si>
  <si>
    <t>муниципальная работа «Организация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жизни»</t>
  </si>
  <si>
    <t>муниципальная работа «муниципальная работа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</si>
  <si>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муниципальная работа «муниципальная работа «Организация досуга детей, подростков и молодежи (Культурно-досуговые, спортивно-массовые мероприятия)»</t>
  </si>
  <si>
    <t>муниципальная работа «Организация досуга детей, подростков и молодежи (кружки и секции)»</t>
  </si>
  <si>
    <t>муниципальная работа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</si>
  <si>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РОСО = 89,07 (по результатам социологического опроса, проведенного МКУ "Наш город")</t>
  </si>
  <si>
    <t>РОКп = (100,00 + 89,07) / 2 = 94,54</t>
  </si>
  <si>
    <t>РОСО = 83,05 (по результатам социологического опроса, проведенного МКУ "Наш город")</t>
  </si>
  <si>
    <t>РОКп = (100,00 + 83,05) / 2 = 91,53</t>
  </si>
  <si>
    <t>РОСО = 91,31 (по результатам социологического опроса, проведенного МКУ "Наш город")</t>
  </si>
  <si>
    <t>РОКп = (100,00 + 91,31) / 2 = 95,66</t>
  </si>
  <si>
    <t>РОСО = 95,45 (по результатам социологического опроса, проведенного МКУ "Наш город")</t>
  </si>
  <si>
    <t>РОКп = (100,00 + 95,45) / 2 = 97,73</t>
  </si>
  <si>
    <t>РОСО = 90,90 (по результатам социологического опроса, проведенного МКУ "Наш город")</t>
  </si>
  <si>
    <t>РОКп = (100,00 + 90,90) / 2 = 95,45</t>
  </si>
  <si>
    <t>РОСО = 87,83 (по результатам социологического опроса, проведенного МКУ "Наш город")</t>
  </si>
  <si>
    <t>РОКп = (100,00 + 87,83) / 2 = 93,92</t>
  </si>
  <si>
    <t>Высокий уровень качества муниципальных работ</t>
  </si>
  <si>
    <t>РОЭЭп = (125,88 / 99,53) * 100 = 126,47</t>
  </si>
  <si>
    <r>
      <t>РОВМ</t>
    </r>
    <r>
      <rPr>
        <i/>
        <sz val="10"/>
        <rFont val="Times New Roman"/>
        <family val="1"/>
        <charset val="204"/>
      </rPr>
      <t>П</t>
    </r>
    <r>
      <rPr>
        <i/>
        <sz val="12"/>
        <rFont val="Times New Roman"/>
        <family val="1"/>
        <charset val="204"/>
      </rPr>
      <t xml:space="preserve"> = (100,00 + 100,00 + 100,00) / 3= 100,00</t>
    </r>
  </si>
  <si>
    <r>
      <t>ИРОВМ</t>
    </r>
    <r>
      <rPr>
        <i/>
        <sz val="10"/>
        <color indexed="8"/>
        <rFont val="Times New Roman"/>
        <family val="1"/>
        <charset val="204"/>
      </rPr>
      <t>мп</t>
    </r>
    <r>
      <rPr>
        <i/>
        <sz val="12"/>
        <color indexed="8"/>
        <rFont val="Times New Roman"/>
        <family val="1"/>
        <charset val="204"/>
      </rPr>
      <t xml:space="preserve"> = (125,88 + 100,00) / 2= 112,94</t>
    </r>
  </si>
  <si>
    <t>ИРОКп = 94,81 / 1 = 94,81</t>
  </si>
  <si>
    <t>РОКп = (94,54 + 91,53 + 95,66 + 97,73 + 95,45 + 93,92) / 6 = 94,81</t>
  </si>
  <si>
    <t>«Молодежная политика Сургута на 2014 - 2030 годы»</t>
  </si>
  <si>
    <t>Приложение 6.2.</t>
  </si>
  <si>
    <t>Высокий уровень выполнения мероприятий</t>
  </si>
  <si>
    <t>Расчетная оценка выполнения мероприятий</t>
  </si>
  <si>
    <t>Расчетная оценка качества фактически оказываемых муниципальных услуг (выполняемых работ)</t>
  </si>
  <si>
    <t>РОВМп ≥ 95,00</t>
  </si>
  <si>
    <t xml:space="preserve">Расчетная оценка экономической эффективности </t>
  </si>
  <si>
    <t>Высокий уровень экономической эффективности</t>
  </si>
  <si>
    <t xml:space="preserve">Расчетная оценка выполнения мероприятий </t>
  </si>
  <si>
    <t>Достаточный уровень экономической эффективности</t>
  </si>
  <si>
    <t>Расчетная оценка эффективности</t>
  </si>
  <si>
    <t>Итоговая расчётная оценка выполнения целевых показателей муниципальной программы</t>
  </si>
  <si>
    <t xml:space="preserve">Высокий уровень выполнения целевых показателей </t>
  </si>
  <si>
    <t xml:space="preserve">Высокий уровень выполнения мероприятий </t>
  </si>
  <si>
    <t>Итоговая расчетная оценка качества фактически оказываемых муниципальных услуг (выполняемых работ)</t>
  </si>
  <si>
    <t xml:space="preserve">Высокий уровень экономической эффективности </t>
  </si>
  <si>
    <t>ИРОЭЭмп = (112,94 / 99,54) * 100 = 113,46</t>
  </si>
  <si>
    <t xml:space="preserve">Высокий уровень эффективности </t>
  </si>
  <si>
    <t>ИРОВМмп ≥ 95,00</t>
  </si>
  <si>
    <r>
      <t>РОВМ</t>
    </r>
    <r>
      <rPr>
        <i/>
        <sz val="8"/>
        <rFont val="Times New Roman"/>
        <family val="1"/>
        <charset val="204"/>
      </rPr>
      <t>П</t>
    </r>
    <r>
      <rPr>
        <i/>
        <sz val="12"/>
        <rFont val="Times New Roman"/>
        <family val="1"/>
        <charset val="204"/>
      </rPr>
      <t xml:space="preserve"> = (126,71 + 101,61 + 130,54 + 100,00 + 274,01 + 100,00 + 100,00 + 100,00 + 100,00) /  9 = 125,88</t>
    </r>
  </si>
  <si>
    <t>100,00 ≥ РОЭЭп ≥ 95,00</t>
  </si>
  <si>
    <t>ИРОВЦПмп</t>
  </si>
  <si>
    <r>
      <t>ИРОВЦПмп = (УДЦПмп</t>
    </r>
    <r>
      <rPr>
        <sz val="8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+УЦДПмп</t>
    </r>
    <r>
      <rPr>
        <sz val="8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+⋯+УДЦПмп</t>
    </r>
    <r>
      <rPr>
        <sz val="10"/>
        <rFont val="Times New Roman"/>
        <family val="1"/>
        <charset val="204"/>
      </rPr>
      <t>n</t>
    </r>
    <r>
      <rPr>
        <sz val="12"/>
        <rFont val="Times New Roman"/>
        <family val="1"/>
        <charset val="204"/>
      </rPr>
      <t>) / n, где:</t>
    </r>
  </si>
  <si>
    <t>ИРОВЦПмп = 126,71 / 1 = 126,71</t>
  </si>
  <si>
    <t>ИРОВЦПмп  ≥ 95,00</t>
  </si>
  <si>
    <t>ИРОВЦПмп - итоговая расчётная оценка выполнения целевых показателей муниципальной программы (число десятичных знаков – 2);</t>
  </si>
  <si>
    <t>ИРОВМмп / УИЗСмп *100, где:</t>
  </si>
  <si>
    <t>ИРОВМмп - итоговая расчётная оценка выполнения целевых показателей муниципальной программы;</t>
  </si>
  <si>
    <t>(ИРОВЦПмп+ИРОВМмп+ИРОКмп+ИРОЭЭмп)/4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</si>
</sst>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0"/>
      <name val="Arial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0" fillId="0" borderId="0"/>
    <xf numFmtId="0" fontId="10" fillId="0" borderId="0"/>
  </cellStyleXfs>
  <cellXfs count="216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10" fillId="2" borderId="0" xfId="1" applyFill="1" applyAlignment="1">
      <alignment vertical="center"/>
    </xf>
    <xf numFmtId="0" fontId="3" fillId="2" borderId="3" xfId="1" applyFont="1" applyFill="1" applyBorder="1" applyAlignment="1">
      <alignment vertical="center" wrapText="1"/>
    </xf>
    <xf numFmtId="0" fontId="3" fillId="2" borderId="3" xfId="1" applyFont="1" applyFill="1" applyBorder="1" applyAlignment="1">
      <alignment vertical="top" wrapText="1"/>
    </xf>
    <xf numFmtId="0" fontId="3" fillId="2" borderId="2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vertical="top" wrapText="1"/>
    </xf>
    <xf numFmtId="2" fontId="3" fillId="2" borderId="2" xfId="1" applyNumberFormat="1" applyFont="1" applyFill="1" applyBorder="1" applyAlignment="1">
      <alignment vertical="center" wrapText="1"/>
    </xf>
    <xf numFmtId="4" fontId="3" fillId="2" borderId="4" xfId="1" applyNumberFormat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center" vertical="center" wrapText="1"/>
    </xf>
    <xf numFmtId="0" fontId="10" fillId="2" borderId="6" xfId="1" applyFill="1" applyBorder="1" applyAlignment="1">
      <alignment vertical="center"/>
    </xf>
    <xf numFmtId="0" fontId="10" fillId="2" borderId="0" xfId="1" applyFill="1" applyBorder="1" applyAlignment="1">
      <alignment vertical="center"/>
    </xf>
    <xf numFmtId="0" fontId="1" fillId="2" borderId="0" xfId="1" applyFont="1" applyFill="1" applyAlignment="1">
      <alignment horizontal="right" vertical="center"/>
    </xf>
    <xf numFmtId="0" fontId="23" fillId="2" borderId="4" xfId="1" applyFont="1" applyFill="1" applyBorder="1" applyAlignment="1">
      <alignment horizontal="center" vertical="center" wrapText="1"/>
    </xf>
    <xf numFmtId="4" fontId="23" fillId="2" borderId="4" xfId="1" applyNumberFormat="1" applyFont="1" applyFill="1" applyBorder="1" applyAlignment="1">
      <alignment horizontal="center" vertical="center" wrapText="1"/>
    </xf>
    <xf numFmtId="2" fontId="23" fillId="2" borderId="3" xfId="1" applyNumberFormat="1" applyFont="1" applyFill="1" applyBorder="1" applyAlignment="1">
      <alignment vertical="center" wrapText="1"/>
    </xf>
    <xf numFmtId="2" fontId="23" fillId="2" borderId="2" xfId="1" applyNumberFormat="1" applyFont="1" applyFill="1" applyBorder="1" applyAlignment="1">
      <alignment vertical="center" wrapText="1"/>
    </xf>
    <xf numFmtId="0" fontId="23" fillId="2" borderId="0" xfId="1" applyFont="1" applyFill="1" applyBorder="1" applyAlignment="1">
      <alignment horizontal="center" vertical="center" wrapText="1"/>
    </xf>
    <xf numFmtId="0" fontId="24" fillId="2" borderId="0" xfId="1" applyFont="1" applyFill="1" applyBorder="1" applyAlignment="1">
      <alignment horizontal="center" vertical="center" wrapText="1"/>
    </xf>
    <xf numFmtId="0" fontId="25" fillId="2" borderId="0" xfId="1" applyFont="1" applyFill="1" applyBorder="1" applyAlignment="1">
      <alignment vertical="center"/>
    </xf>
    <xf numFmtId="0" fontId="23" fillId="2" borderId="0" xfId="1" applyFont="1" applyFill="1" applyBorder="1" applyAlignment="1">
      <alignment horizontal="left" vertical="center" wrapText="1"/>
    </xf>
    <xf numFmtId="0" fontId="23" fillId="2" borderId="6" xfId="1" applyFont="1" applyFill="1" applyBorder="1" applyAlignment="1">
      <alignment horizontal="center" vertical="center" wrapText="1"/>
    </xf>
    <xf numFmtId="2" fontId="23" fillId="2" borderId="4" xfId="0" applyNumberFormat="1" applyFont="1" applyFill="1" applyBorder="1" applyAlignment="1">
      <alignment horizontal="center" vertical="center" wrapText="1"/>
    </xf>
    <xf numFmtId="4" fontId="23" fillId="2" borderId="7" xfId="0" applyNumberFormat="1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vertical="center" wrapText="1"/>
    </xf>
    <xf numFmtId="0" fontId="26" fillId="2" borderId="0" xfId="0" applyFont="1" applyFill="1" applyBorder="1" applyAlignment="1">
      <alignment horizontal="center" vertical="center" wrapText="1"/>
    </xf>
    <xf numFmtId="0" fontId="27" fillId="2" borderId="0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4" fontId="23" fillId="2" borderId="4" xfId="0" applyNumberFormat="1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vertical="center" wrapText="1"/>
    </xf>
    <xf numFmtId="4" fontId="23" fillId="2" borderId="3" xfId="1" applyNumberFormat="1" applyFont="1" applyFill="1" applyBorder="1" applyAlignment="1">
      <alignment horizontal="center" vertical="center" wrapText="1"/>
    </xf>
    <xf numFmtId="2" fontId="23" fillId="2" borderId="4" xfId="1" applyNumberFormat="1" applyFont="1" applyFill="1" applyBorder="1" applyAlignment="1">
      <alignment horizontal="center" vertical="center" wrapText="1"/>
    </xf>
    <xf numFmtId="1" fontId="23" fillId="2" borderId="4" xfId="1" applyNumberFormat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top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right" vertical="center" wrapText="1"/>
    </xf>
    <xf numFmtId="2" fontId="3" fillId="2" borderId="1" xfId="1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23" fillId="2" borderId="0" xfId="1" applyFont="1" applyFill="1" applyBorder="1" applyAlignment="1">
      <alignment vertical="center" wrapText="1"/>
    </xf>
    <xf numFmtId="2" fontId="23" fillId="2" borderId="2" xfId="1" applyNumberFormat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23" fillId="2" borderId="8" xfId="1" applyFont="1" applyFill="1" applyBorder="1" applyAlignment="1">
      <alignment horizontal="left" vertical="center" wrapText="1"/>
    </xf>
    <xf numFmtId="4" fontId="23" fillId="2" borderId="1" xfId="1" applyNumberFormat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top" wrapText="1"/>
    </xf>
    <xf numFmtId="2" fontId="23" fillId="2" borderId="1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26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1" fillId="2" borderId="9" xfId="1" applyFont="1" applyFill="1" applyBorder="1" applyAlignment="1">
      <alignment horizontal="center" vertical="center" wrapText="1"/>
    </xf>
    <xf numFmtId="0" fontId="21" fillId="2" borderId="10" xfId="1" applyFont="1" applyFill="1" applyBorder="1" applyAlignment="1">
      <alignment horizontal="center" vertical="center" wrapText="1"/>
    </xf>
    <xf numFmtId="0" fontId="21" fillId="2" borderId="7" xfId="1" applyFont="1" applyFill="1" applyBorder="1" applyAlignment="1">
      <alignment horizontal="center" vertical="center" wrapText="1"/>
    </xf>
    <xf numFmtId="0" fontId="23" fillId="2" borderId="4" xfId="1" applyFont="1" applyFill="1" applyBorder="1" applyAlignment="1">
      <alignment horizontal="left" vertical="center" wrapText="1"/>
    </xf>
    <xf numFmtId="0" fontId="23" fillId="2" borderId="9" xfId="1" applyFont="1" applyFill="1" applyBorder="1" applyAlignment="1">
      <alignment horizontal="left" vertical="center" wrapText="1"/>
    </xf>
    <xf numFmtId="0" fontId="23" fillId="2" borderId="10" xfId="1" applyFont="1" applyFill="1" applyBorder="1" applyAlignment="1">
      <alignment horizontal="left" vertical="center" wrapText="1"/>
    </xf>
    <xf numFmtId="0" fontId="23" fillId="2" borderId="7" xfId="1" applyFont="1" applyFill="1" applyBorder="1" applyAlignment="1">
      <alignment horizontal="left" vertical="center" wrapText="1"/>
    </xf>
    <xf numFmtId="2" fontId="23" fillId="2" borderId="1" xfId="1" applyNumberFormat="1" applyFont="1" applyFill="1" applyBorder="1" applyAlignment="1">
      <alignment horizontal="center" vertical="center" wrapText="1"/>
    </xf>
    <xf numFmtId="2" fontId="23" fillId="2" borderId="2" xfId="1" applyNumberFormat="1" applyFont="1" applyFill="1" applyBorder="1" applyAlignment="1">
      <alignment horizontal="center" vertical="center" wrapText="1"/>
    </xf>
    <xf numFmtId="0" fontId="23" fillId="2" borderId="1" xfId="1" applyFont="1" applyFill="1" applyBorder="1" applyAlignment="1">
      <alignment horizontal="center" vertical="center" wrapText="1"/>
    </xf>
    <xf numFmtId="0" fontId="23" fillId="2" borderId="2" xfId="1" applyFont="1" applyFill="1" applyBorder="1" applyAlignment="1">
      <alignment horizontal="center" vertical="center" wrapText="1"/>
    </xf>
    <xf numFmtId="0" fontId="23" fillId="2" borderId="3" xfId="1" applyFont="1" applyFill="1" applyBorder="1" applyAlignment="1">
      <alignment horizontal="center" vertical="center" wrapText="1"/>
    </xf>
    <xf numFmtId="0" fontId="23" fillId="2" borderId="6" xfId="1" applyFont="1" applyFill="1" applyBorder="1" applyAlignment="1">
      <alignment vertical="top" wrapText="1"/>
    </xf>
    <xf numFmtId="0" fontId="23" fillId="2" borderId="0" xfId="1" applyFont="1" applyFill="1" applyBorder="1" applyAlignment="1">
      <alignment vertical="top" wrapText="1"/>
    </xf>
    <xf numFmtId="0" fontId="23" fillId="2" borderId="5" xfId="1" applyFont="1" applyFill="1" applyBorder="1" applyAlignment="1">
      <alignment vertical="top" wrapText="1"/>
    </xf>
    <xf numFmtId="0" fontId="23" fillId="2" borderId="6" xfId="1" applyFont="1" applyFill="1" applyBorder="1" applyAlignment="1">
      <alignment horizontal="left" vertical="top" wrapText="1"/>
    </xf>
    <xf numFmtId="0" fontId="23" fillId="2" borderId="0" xfId="1" applyFont="1" applyFill="1" applyBorder="1" applyAlignment="1">
      <alignment horizontal="left" vertical="top" wrapText="1"/>
    </xf>
    <xf numFmtId="0" fontId="23" fillId="2" borderId="5" xfId="1" applyFont="1" applyFill="1" applyBorder="1" applyAlignment="1">
      <alignment horizontal="left" vertical="top" wrapText="1"/>
    </xf>
    <xf numFmtId="0" fontId="23" fillId="2" borderId="6" xfId="1" applyFont="1" applyFill="1" applyBorder="1" applyAlignment="1">
      <alignment horizontal="right" vertical="center" wrapText="1"/>
    </xf>
    <xf numFmtId="0" fontId="23" fillId="2" borderId="0" xfId="1" applyFont="1" applyFill="1" applyBorder="1" applyAlignment="1">
      <alignment horizontal="right" vertical="center" wrapText="1"/>
    </xf>
    <xf numFmtId="0" fontId="23" fillId="2" borderId="0" xfId="1" applyFont="1" applyFill="1" applyBorder="1" applyAlignment="1">
      <alignment vertical="center" wrapText="1"/>
    </xf>
    <xf numFmtId="0" fontId="25" fillId="2" borderId="0" xfId="1" applyFont="1" applyFill="1" applyBorder="1"/>
    <xf numFmtId="0" fontId="3" fillId="2" borderId="1" xfId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horizontal="left" vertical="top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28" fillId="2" borderId="11" xfId="1" applyFont="1" applyFill="1" applyBorder="1" applyAlignment="1">
      <alignment horizontal="center" vertical="center" wrapText="1"/>
    </xf>
    <xf numFmtId="0" fontId="28" fillId="2" borderId="8" xfId="1" applyFont="1" applyFill="1" applyBorder="1" applyAlignment="1">
      <alignment horizontal="center" vertical="center" wrapText="1"/>
    </xf>
    <xf numFmtId="0" fontId="28" fillId="2" borderId="12" xfId="1" applyFont="1" applyFill="1" applyBorder="1" applyAlignment="1">
      <alignment horizontal="center" vertical="center" wrapText="1"/>
    </xf>
    <xf numFmtId="0" fontId="30" fillId="2" borderId="6" xfId="1" applyFont="1" applyFill="1" applyBorder="1" applyAlignment="1">
      <alignment vertical="top" wrapText="1"/>
    </xf>
    <xf numFmtId="0" fontId="30" fillId="2" borderId="0" xfId="1" applyFont="1" applyFill="1" applyBorder="1" applyAlignment="1">
      <alignment vertical="top" wrapText="1"/>
    </xf>
    <xf numFmtId="0" fontId="28" fillId="2" borderId="6" xfId="1" applyFont="1" applyFill="1" applyBorder="1" applyAlignment="1">
      <alignment horizontal="center" vertical="center" wrapText="1"/>
    </xf>
    <xf numFmtId="0" fontId="28" fillId="2" borderId="0" xfId="1" applyFont="1" applyFill="1" applyBorder="1" applyAlignment="1">
      <alignment horizontal="center" vertical="center" wrapText="1"/>
    </xf>
    <xf numFmtId="0" fontId="28" fillId="2" borderId="5" xfId="1" applyFont="1" applyFill="1" applyBorder="1" applyAlignment="1">
      <alignment horizontal="center" vertical="center" wrapText="1"/>
    </xf>
    <xf numFmtId="0" fontId="23" fillId="2" borderId="7" xfId="1" applyFont="1" applyFill="1" applyBorder="1" applyAlignment="1">
      <alignment vertical="center" wrapText="1"/>
    </xf>
    <xf numFmtId="0" fontId="23" fillId="2" borderId="4" xfId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8" fillId="2" borderId="11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12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left" vertical="center" wrapText="1"/>
    </xf>
    <xf numFmtId="0" fontId="23" fillId="2" borderId="12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15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vertical="center" wrapText="1"/>
    </xf>
    <xf numFmtId="0" fontId="23" fillId="2" borderId="6" xfId="0" applyFont="1" applyFill="1" applyBorder="1" applyAlignment="1">
      <alignment horizontal="left" vertical="top" wrapText="1"/>
    </xf>
    <xf numFmtId="0" fontId="23" fillId="2" borderId="0" xfId="0" applyFont="1" applyFill="1" applyBorder="1" applyAlignment="1">
      <alignment horizontal="left" vertical="top" wrapText="1"/>
    </xf>
    <xf numFmtId="0" fontId="23" fillId="2" borderId="5" xfId="0" applyFont="1" applyFill="1" applyBorder="1" applyAlignment="1">
      <alignment horizontal="left" vertical="top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0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28" fillId="2" borderId="13" xfId="0" applyFont="1" applyFill="1" applyBorder="1" applyAlignment="1">
      <alignment horizontal="left" vertical="top" wrapText="1"/>
    </xf>
    <xf numFmtId="0" fontId="28" fillId="2" borderId="14" xfId="0" applyFont="1" applyFill="1" applyBorder="1" applyAlignment="1">
      <alignment horizontal="left" vertical="top" wrapText="1"/>
    </xf>
    <xf numFmtId="0" fontId="28" fillId="2" borderId="15" xfId="0" applyFont="1" applyFill="1" applyBorder="1" applyAlignment="1">
      <alignment horizontal="left" vertical="top" wrapText="1"/>
    </xf>
    <xf numFmtId="0" fontId="23" fillId="2" borderId="4" xfId="0" applyFont="1" applyFill="1" applyBorder="1" applyAlignment="1">
      <alignment vertical="center" wrapText="1"/>
    </xf>
    <xf numFmtId="0" fontId="29" fillId="4" borderId="13" xfId="1" applyFont="1" applyFill="1" applyBorder="1" applyAlignment="1">
      <alignment horizontal="center" vertical="center"/>
    </xf>
    <xf numFmtId="0" fontId="29" fillId="4" borderId="14" xfId="1" applyFont="1" applyFill="1" applyBorder="1" applyAlignment="1">
      <alignment horizontal="center" vertical="center"/>
    </xf>
    <xf numFmtId="0" fontId="29" fillId="4" borderId="15" xfId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28" fillId="2" borderId="13" xfId="0" applyFont="1" applyFill="1" applyBorder="1" applyAlignment="1">
      <alignment horizontal="left" vertical="center" wrapText="1"/>
    </xf>
    <xf numFmtId="0" fontId="28" fillId="2" borderId="14" xfId="0" applyFont="1" applyFill="1" applyBorder="1" applyAlignment="1">
      <alignment horizontal="left" vertical="center" wrapText="1"/>
    </xf>
    <xf numFmtId="0" fontId="28" fillId="2" borderId="15" xfId="0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center" vertical="top" wrapText="1"/>
    </xf>
    <xf numFmtId="0" fontId="3" fillId="2" borderId="4" xfId="1" applyFont="1" applyFill="1" applyBorder="1" applyAlignment="1">
      <alignment horizontal="center" vertical="center" wrapText="1"/>
    </xf>
    <xf numFmtId="0" fontId="26" fillId="2" borderId="11" xfId="1" applyFont="1" applyFill="1" applyBorder="1" applyAlignment="1">
      <alignment horizontal="right" vertical="center" wrapText="1"/>
    </xf>
    <xf numFmtId="0" fontId="26" fillId="2" borderId="13" xfId="1" applyFont="1" applyFill="1" applyBorder="1" applyAlignment="1">
      <alignment horizontal="right" vertical="center" wrapText="1"/>
    </xf>
    <xf numFmtId="0" fontId="26" fillId="2" borderId="8" xfId="1" applyFont="1" applyFill="1" applyBorder="1" applyAlignment="1">
      <alignment horizontal="left" vertical="center" wrapText="1"/>
    </xf>
    <xf numFmtId="0" fontId="26" fillId="2" borderId="12" xfId="1" applyFont="1" applyFill="1" applyBorder="1" applyAlignment="1">
      <alignment horizontal="left" vertical="center" wrapText="1"/>
    </xf>
    <xf numFmtId="0" fontId="26" fillId="2" borderId="14" xfId="1" applyFont="1" applyFill="1" applyBorder="1" applyAlignment="1">
      <alignment horizontal="left" vertical="center" wrapText="1"/>
    </xf>
    <xf numFmtId="0" fontId="26" fillId="2" borderId="15" xfId="1" applyFont="1" applyFill="1" applyBorder="1" applyAlignment="1">
      <alignment horizontal="left" vertical="center" wrapText="1"/>
    </xf>
    <xf numFmtId="2" fontId="23" fillId="2" borderId="3" xfId="1" applyNumberFormat="1" applyFont="1" applyFill="1" applyBorder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top" wrapText="1"/>
    </xf>
    <xf numFmtId="0" fontId="3" fillId="2" borderId="3" xfId="1" applyFont="1" applyFill="1" applyBorder="1" applyAlignment="1">
      <alignment horizontal="center" vertical="top" wrapText="1"/>
    </xf>
    <xf numFmtId="0" fontId="9" fillId="2" borderId="11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0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vertical="top" wrapText="1"/>
    </xf>
    <xf numFmtId="0" fontId="3" fillId="2" borderId="0" xfId="1" applyFont="1" applyFill="1" applyBorder="1" applyAlignment="1">
      <alignment vertical="top" wrapText="1"/>
    </xf>
    <xf numFmtId="0" fontId="3" fillId="2" borderId="6" xfId="1" applyFont="1" applyFill="1" applyBorder="1" applyAlignment="1">
      <alignment horizontal="right" vertical="center" wrapText="1"/>
    </xf>
    <xf numFmtId="0" fontId="3" fillId="2" borderId="0" xfId="1" applyFont="1" applyFill="1" applyBorder="1" applyAlignment="1">
      <alignment horizontal="right" vertical="center" wrapText="1"/>
    </xf>
    <xf numFmtId="0" fontId="10" fillId="2" borderId="0" xfId="1" applyFill="1" applyBorder="1"/>
    <xf numFmtId="0" fontId="2" fillId="2" borderId="6" xfId="1" applyFont="1" applyFill="1" applyBorder="1" applyAlignment="1">
      <alignment vertical="top" wrapText="1"/>
    </xf>
    <xf numFmtId="0" fontId="2" fillId="2" borderId="0" xfId="1" applyFont="1" applyFill="1" applyBorder="1" applyAlignment="1">
      <alignment vertical="top" wrapText="1"/>
    </xf>
    <xf numFmtId="0" fontId="23" fillId="2" borderId="13" xfId="1" applyFont="1" applyFill="1" applyBorder="1" applyAlignment="1">
      <alignment vertical="center" wrapText="1"/>
    </xf>
    <xf numFmtId="0" fontId="23" fillId="2" borderId="14" xfId="1" applyFont="1" applyFill="1" applyBorder="1" applyAlignment="1">
      <alignment vertical="center" wrapText="1"/>
    </xf>
    <xf numFmtId="0" fontId="9" fillId="2" borderId="1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vertical="top" wrapText="1"/>
    </xf>
    <xf numFmtId="0" fontId="2" fillId="2" borderId="6" xfId="1" applyFont="1" applyFill="1" applyBorder="1" applyAlignment="1">
      <alignment vertical="center" wrapText="1"/>
    </xf>
    <xf numFmtId="0" fontId="2" fillId="2" borderId="0" xfId="1" applyFont="1" applyFill="1" applyBorder="1" applyAlignment="1">
      <alignment vertical="center" wrapText="1"/>
    </xf>
    <xf numFmtId="0" fontId="2" fillId="2" borderId="5" xfId="1" applyFont="1" applyFill="1" applyBorder="1" applyAlignment="1">
      <alignment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13" xfId="1" applyFont="1" applyFill="1" applyBorder="1" applyAlignment="1">
      <alignment horizontal="left" vertical="center" wrapText="1"/>
    </xf>
    <xf numFmtId="0" fontId="9" fillId="2" borderId="14" xfId="1" applyFont="1" applyFill="1" applyBorder="1" applyAlignment="1">
      <alignment horizontal="left" vertical="center" wrapText="1"/>
    </xf>
    <xf numFmtId="0" fontId="9" fillId="2" borderId="15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5" fillId="3" borderId="10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left" vertical="top" wrapText="1"/>
    </xf>
    <xf numFmtId="0" fontId="26" fillId="2" borderId="9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vertical="center" wrapText="1"/>
    </xf>
    <xf numFmtId="0" fontId="4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 wrapText="1"/>
    </xf>
    <xf numFmtId="0" fontId="1" fillId="2" borderId="14" xfId="1" applyFont="1" applyFill="1" applyBorder="1" applyAlignment="1">
      <alignment horizontal="center" vertical="center"/>
    </xf>
    <xf numFmtId="0" fontId="9" fillId="2" borderId="13" xfId="1" applyFont="1" applyFill="1" applyBorder="1" applyAlignment="1">
      <alignment horizontal="left" vertical="top" wrapText="1"/>
    </xf>
    <xf numFmtId="0" fontId="9" fillId="2" borderId="14" xfId="1" applyFont="1" applyFill="1" applyBorder="1" applyAlignment="1">
      <alignment horizontal="left" vertical="top" wrapText="1"/>
    </xf>
    <xf numFmtId="0" fontId="9" fillId="2" borderId="15" xfId="1" applyFont="1" applyFill="1" applyBorder="1" applyAlignment="1">
      <alignment horizontal="left" vertical="top" wrapText="1"/>
    </xf>
    <xf numFmtId="0" fontId="26" fillId="2" borderId="10" xfId="0" applyFont="1" applyFill="1" applyBorder="1" applyAlignment="1">
      <alignment horizontal="left" vertical="center" wrapText="1"/>
    </xf>
    <xf numFmtId="0" fontId="26" fillId="2" borderId="7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132"/>
  <sheetViews>
    <sheetView tabSelected="1" view="pageBreakPreview" topLeftCell="A103" zoomScale="50" zoomScaleNormal="75" zoomScaleSheetLayoutView="50" workbookViewId="0">
      <selection activeCell="H132" sqref="A132:H132"/>
    </sheetView>
  </sheetViews>
  <sheetFormatPr defaultRowHeight="12.75" x14ac:dyDescent="0.2"/>
  <cols>
    <col min="1" max="1" width="24.28515625" style="4" customWidth="1"/>
    <col min="2" max="2" width="13.42578125" style="4" customWidth="1"/>
    <col min="3" max="3" width="14.42578125" style="4" customWidth="1"/>
    <col min="4" max="4" width="33.5703125" style="4" customWidth="1"/>
    <col min="5" max="5" width="9.140625" style="4"/>
    <col min="6" max="6" width="40.7109375" style="4" customWidth="1"/>
    <col min="7" max="7" width="16.7109375" style="4" customWidth="1"/>
    <col min="8" max="8" width="43.28515625" style="4" customWidth="1"/>
    <col min="9" max="16384" width="9.140625" style="4"/>
  </cols>
  <sheetData>
    <row r="1" spans="1:8" ht="13.5" customHeight="1" x14ac:dyDescent="0.2">
      <c r="H1" s="17" t="s">
        <v>100</v>
      </c>
    </row>
    <row r="2" spans="1:8" ht="18.75" x14ac:dyDescent="0.2">
      <c r="A2" s="208" t="s">
        <v>11</v>
      </c>
      <c r="B2" s="208"/>
      <c r="C2" s="208"/>
      <c r="D2" s="208"/>
      <c r="E2" s="208"/>
      <c r="F2" s="208"/>
      <c r="G2" s="208"/>
      <c r="H2" s="208"/>
    </row>
    <row r="3" spans="1:8" ht="32.25" customHeight="1" x14ac:dyDescent="0.2">
      <c r="A3" s="209" t="s">
        <v>99</v>
      </c>
      <c r="B3" s="209"/>
      <c r="C3" s="209"/>
      <c r="D3" s="209"/>
      <c r="E3" s="209"/>
      <c r="F3" s="209"/>
      <c r="G3" s="209"/>
      <c r="H3" s="209"/>
    </row>
    <row r="4" spans="1:8" ht="20.25" customHeight="1" x14ac:dyDescent="0.2">
      <c r="A4" s="210" t="s">
        <v>38</v>
      </c>
      <c r="B4" s="210"/>
      <c r="C4" s="210"/>
      <c r="D4" s="210"/>
      <c r="E4" s="210"/>
      <c r="F4" s="210"/>
      <c r="G4" s="210"/>
      <c r="H4" s="210"/>
    </row>
    <row r="5" spans="1:8" ht="66" customHeight="1" x14ac:dyDescent="0.2">
      <c r="A5" s="47" t="s">
        <v>2</v>
      </c>
      <c r="B5" s="47" t="s">
        <v>3</v>
      </c>
      <c r="C5" s="156" t="s">
        <v>0</v>
      </c>
      <c r="D5" s="156"/>
      <c r="E5" s="156"/>
      <c r="F5" s="156"/>
      <c r="G5" s="47" t="s">
        <v>12</v>
      </c>
      <c r="H5" s="47" t="s">
        <v>1</v>
      </c>
    </row>
    <row r="6" spans="1:8" ht="24.75" customHeight="1" x14ac:dyDescent="0.2">
      <c r="A6" s="201" t="s">
        <v>64</v>
      </c>
      <c r="B6" s="202"/>
      <c r="C6" s="202"/>
      <c r="D6" s="202"/>
      <c r="E6" s="202"/>
      <c r="F6" s="202"/>
      <c r="G6" s="202"/>
      <c r="H6" s="203"/>
    </row>
    <row r="7" spans="1:8" ht="24" customHeight="1" x14ac:dyDescent="0.2">
      <c r="A7" s="82" t="s">
        <v>102</v>
      </c>
      <c r="B7" s="166" t="s">
        <v>13</v>
      </c>
      <c r="C7" s="169" t="s">
        <v>9</v>
      </c>
      <c r="D7" s="170"/>
      <c r="E7" s="170"/>
      <c r="F7" s="188"/>
      <c r="G7" s="7"/>
      <c r="H7" s="7"/>
    </row>
    <row r="8" spans="1:8" ht="15.75" customHeight="1" x14ac:dyDescent="0.2">
      <c r="A8" s="83"/>
      <c r="B8" s="167"/>
      <c r="C8" s="174" t="s">
        <v>56</v>
      </c>
      <c r="D8" s="175"/>
      <c r="E8" s="175"/>
      <c r="F8" s="189"/>
      <c r="G8" s="7"/>
      <c r="H8" s="7"/>
    </row>
    <row r="9" spans="1:8" ht="42.75" customHeight="1" x14ac:dyDescent="0.2">
      <c r="A9" s="83"/>
      <c r="B9" s="167"/>
      <c r="C9" s="174" t="s">
        <v>14</v>
      </c>
      <c r="D9" s="175"/>
      <c r="E9" s="175"/>
      <c r="F9" s="189"/>
      <c r="G9" s="7"/>
      <c r="H9" s="7"/>
    </row>
    <row r="10" spans="1:8" ht="33.75" customHeight="1" x14ac:dyDescent="0.2">
      <c r="A10" s="83"/>
      <c r="B10" s="167"/>
      <c r="C10" s="174" t="s">
        <v>51</v>
      </c>
      <c r="D10" s="175"/>
      <c r="E10" s="175"/>
      <c r="F10" s="189"/>
      <c r="G10" s="7"/>
      <c r="H10" s="7"/>
    </row>
    <row r="11" spans="1:8" ht="18" customHeight="1" x14ac:dyDescent="0.2">
      <c r="A11" s="83"/>
      <c r="B11" s="167"/>
      <c r="C11" s="174" t="s">
        <v>50</v>
      </c>
      <c r="D11" s="175"/>
      <c r="E11" s="175"/>
      <c r="F11" s="189"/>
      <c r="G11" s="7"/>
      <c r="H11" s="7"/>
    </row>
    <row r="12" spans="1:8" ht="12.75" customHeight="1" x14ac:dyDescent="0.2">
      <c r="A12" s="83"/>
      <c r="B12" s="167"/>
      <c r="C12" s="191"/>
      <c r="D12" s="192"/>
      <c r="E12" s="192"/>
      <c r="F12" s="193"/>
      <c r="G12" s="7"/>
      <c r="H12" s="7"/>
    </row>
    <row r="13" spans="1:8" ht="13.5" customHeight="1" x14ac:dyDescent="0.2">
      <c r="A13" s="83"/>
      <c r="B13" s="167"/>
      <c r="C13" s="194" t="s">
        <v>10</v>
      </c>
      <c r="D13" s="195"/>
      <c r="E13" s="195"/>
      <c r="F13" s="196"/>
      <c r="G13" s="7"/>
      <c r="H13" s="7"/>
    </row>
    <row r="14" spans="1:8" ht="36" customHeight="1" x14ac:dyDescent="0.2">
      <c r="A14" s="83"/>
      <c r="B14" s="167"/>
      <c r="C14" s="211" t="s">
        <v>118</v>
      </c>
      <c r="D14" s="212"/>
      <c r="E14" s="212"/>
      <c r="F14" s="213"/>
      <c r="G14" s="5"/>
      <c r="H14" s="5"/>
    </row>
    <row r="15" spans="1:8" ht="39.75" customHeight="1" x14ac:dyDescent="0.2">
      <c r="A15" s="165"/>
      <c r="B15" s="168"/>
      <c r="C15" s="200" t="s">
        <v>104</v>
      </c>
      <c r="D15" s="200"/>
      <c r="E15" s="200"/>
      <c r="F15" s="200"/>
      <c r="G15" s="10">
        <v>125.88</v>
      </c>
      <c r="H15" s="50" t="s">
        <v>101</v>
      </c>
    </row>
    <row r="16" spans="1:8" ht="15.75" customHeight="1" x14ac:dyDescent="0.2">
      <c r="A16" s="82" t="s">
        <v>103</v>
      </c>
      <c r="B16" s="166" t="s">
        <v>15</v>
      </c>
      <c r="C16" s="169" t="s">
        <v>9</v>
      </c>
      <c r="D16" s="170"/>
      <c r="E16" s="170"/>
      <c r="F16" s="188"/>
      <c r="G16" s="171"/>
      <c r="H16" s="171"/>
    </row>
    <row r="17" spans="1:10" ht="24" customHeight="1" x14ac:dyDescent="0.2">
      <c r="A17" s="83"/>
      <c r="B17" s="167"/>
      <c r="C17" s="206" t="s">
        <v>16</v>
      </c>
      <c r="D17" s="12" t="s">
        <v>7</v>
      </c>
      <c r="E17" s="207" t="s">
        <v>8</v>
      </c>
      <c r="F17" s="45"/>
      <c r="G17" s="172"/>
      <c r="H17" s="172"/>
      <c r="I17" s="13"/>
      <c r="J17" s="16"/>
    </row>
    <row r="18" spans="1:10" ht="18.75" x14ac:dyDescent="0.2">
      <c r="A18" s="83"/>
      <c r="B18" s="167"/>
      <c r="C18" s="206"/>
      <c r="D18" s="11">
        <v>2</v>
      </c>
      <c r="E18" s="207"/>
      <c r="F18" s="45"/>
      <c r="G18" s="172"/>
      <c r="H18" s="172"/>
      <c r="I18" s="13"/>
      <c r="J18" s="16"/>
    </row>
    <row r="19" spans="1:10" ht="15.75" customHeight="1" x14ac:dyDescent="0.2">
      <c r="A19" s="83"/>
      <c r="B19" s="167"/>
      <c r="C19" s="176" t="s">
        <v>17</v>
      </c>
      <c r="D19" s="177"/>
      <c r="E19" s="177"/>
      <c r="F19" s="178"/>
      <c r="G19" s="172"/>
      <c r="H19" s="172"/>
      <c r="J19" s="16"/>
    </row>
    <row r="20" spans="1:10" ht="27.75" customHeight="1" x14ac:dyDescent="0.2">
      <c r="A20" s="83"/>
      <c r="B20" s="167"/>
      <c r="C20" s="194" t="s">
        <v>10</v>
      </c>
      <c r="D20" s="195"/>
      <c r="E20" s="195"/>
      <c r="F20" s="196"/>
      <c r="G20" s="173"/>
      <c r="H20" s="173"/>
    </row>
    <row r="21" spans="1:10" ht="27.75" customHeight="1" x14ac:dyDescent="0.2">
      <c r="A21" s="83"/>
      <c r="B21" s="167"/>
      <c r="C21" s="60" t="s">
        <v>74</v>
      </c>
      <c r="D21" s="61"/>
      <c r="E21" s="61"/>
      <c r="F21" s="62"/>
      <c r="G21" s="53"/>
      <c r="H21" s="53"/>
    </row>
    <row r="22" spans="1:10" ht="51.75" customHeight="1" x14ac:dyDescent="0.2">
      <c r="A22" s="83"/>
      <c r="B22" s="167"/>
      <c r="C22" s="63" t="s">
        <v>75</v>
      </c>
      <c r="D22" s="63"/>
      <c r="E22" s="63"/>
      <c r="F22" s="63"/>
      <c r="G22" s="19">
        <v>100</v>
      </c>
      <c r="H22" s="37" t="s">
        <v>73</v>
      </c>
    </row>
    <row r="23" spans="1:10" ht="56.25" customHeight="1" x14ac:dyDescent="0.2">
      <c r="A23" s="83"/>
      <c r="B23" s="167"/>
      <c r="C23" s="63" t="s">
        <v>81</v>
      </c>
      <c r="D23" s="63"/>
      <c r="E23" s="63"/>
      <c r="F23" s="63"/>
      <c r="G23" s="19">
        <v>89.07</v>
      </c>
      <c r="H23" s="36" t="s">
        <v>69</v>
      </c>
    </row>
    <row r="24" spans="1:10" ht="15.75" x14ac:dyDescent="0.2">
      <c r="A24" s="83"/>
      <c r="B24" s="167"/>
      <c r="C24" s="63" t="s">
        <v>82</v>
      </c>
      <c r="D24" s="63"/>
      <c r="E24" s="63"/>
      <c r="F24" s="63"/>
      <c r="G24" s="19"/>
      <c r="H24" s="18"/>
    </row>
    <row r="25" spans="1:10" ht="38.25" customHeight="1" x14ac:dyDescent="0.2">
      <c r="A25" s="83"/>
      <c r="B25" s="167"/>
      <c r="C25" s="63" t="s">
        <v>57</v>
      </c>
      <c r="D25" s="63"/>
      <c r="E25" s="63"/>
      <c r="F25" s="63"/>
      <c r="G25" s="19">
        <f>(G22+G23)/2</f>
        <v>94.54</v>
      </c>
      <c r="H25" s="36" t="s">
        <v>67</v>
      </c>
    </row>
    <row r="26" spans="1:10" ht="72" customHeight="1" x14ac:dyDescent="0.2">
      <c r="A26" s="83"/>
      <c r="B26" s="167"/>
      <c r="C26" s="60" t="s">
        <v>76</v>
      </c>
      <c r="D26" s="61"/>
      <c r="E26" s="61"/>
      <c r="F26" s="62"/>
      <c r="G26" s="53"/>
      <c r="H26" s="53"/>
    </row>
    <row r="27" spans="1:10" ht="56.25" customHeight="1" x14ac:dyDescent="0.2">
      <c r="A27" s="83"/>
      <c r="B27" s="167"/>
      <c r="C27" s="63" t="s">
        <v>75</v>
      </c>
      <c r="D27" s="63"/>
      <c r="E27" s="63"/>
      <c r="F27" s="63"/>
      <c r="G27" s="19">
        <v>100</v>
      </c>
      <c r="H27" s="37" t="s">
        <v>73</v>
      </c>
    </row>
    <row r="28" spans="1:10" ht="50.25" customHeight="1" x14ac:dyDescent="0.2">
      <c r="A28" s="83"/>
      <c r="B28" s="167"/>
      <c r="C28" s="63" t="s">
        <v>83</v>
      </c>
      <c r="D28" s="63"/>
      <c r="E28" s="63"/>
      <c r="F28" s="63"/>
      <c r="G28" s="19">
        <v>83.05</v>
      </c>
      <c r="H28" s="36" t="s">
        <v>69</v>
      </c>
    </row>
    <row r="29" spans="1:10" ht="38.25" customHeight="1" x14ac:dyDescent="0.2">
      <c r="A29" s="83"/>
      <c r="B29" s="167"/>
      <c r="C29" s="63" t="s">
        <v>84</v>
      </c>
      <c r="D29" s="63"/>
      <c r="E29" s="63"/>
      <c r="F29" s="63"/>
      <c r="G29" s="19"/>
      <c r="H29" s="18"/>
    </row>
    <row r="30" spans="1:10" ht="38.25" customHeight="1" x14ac:dyDescent="0.2">
      <c r="A30" s="83"/>
      <c r="B30" s="167"/>
      <c r="C30" s="63" t="s">
        <v>57</v>
      </c>
      <c r="D30" s="63"/>
      <c r="E30" s="63"/>
      <c r="F30" s="63"/>
      <c r="G30" s="19">
        <f>(G27+G28)/2</f>
        <v>91.53</v>
      </c>
      <c r="H30" s="36" t="s">
        <v>67</v>
      </c>
    </row>
    <row r="31" spans="1:10" ht="72" customHeight="1" x14ac:dyDescent="0.2">
      <c r="A31" s="83"/>
      <c r="B31" s="167"/>
      <c r="C31" s="60" t="s">
        <v>77</v>
      </c>
      <c r="D31" s="61"/>
      <c r="E31" s="61"/>
      <c r="F31" s="62"/>
      <c r="G31" s="53"/>
      <c r="H31" s="53"/>
    </row>
    <row r="32" spans="1:10" ht="51.75" customHeight="1" x14ac:dyDescent="0.2">
      <c r="A32" s="83"/>
      <c r="B32" s="167"/>
      <c r="C32" s="63" t="s">
        <v>75</v>
      </c>
      <c r="D32" s="63"/>
      <c r="E32" s="63"/>
      <c r="F32" s="63"/>
      <c r="G32" s="19">
        <v>100</v>
      </c>
      <c r="H32" s="37" t="s">
        <v>73</v>
      </c>
    </row>
    <row r="33" spans="1:8" ht="50.25" customHeight="1" x14ac:dyDescent="0.2">
      <c r="A33" s="83"/>
      <c r="B33" s="167"/>
      <c r="C33" s="63" t="s">
        <v>85</v>
      </c>
      <c r="D33" s="63"/>
      <c r="E33" s="63"/>
      <c r="F33" s="63"/>
      <c r="G33" s="19">
        <v>91.31</v>
      </c>
      <c r="H33" s="36" t="s">
        <v>69</v>
      </c>
    </row>
    <row r="34" spans="1:8" ht="28.5" customHeight="1" x14ac:dyDescent="0.2">
      <c r="A34" s="83"/>
      <c r="B34" s="167"/>
      <c r="C34" s="63" t="s">
        <v>86</v>
      </c>
      <c r="D34" s="63"/>
      <c r="E34" s="63"/>
      <c r="F34" s="63"/>
      <c r="G34" s="19"/>
      <c r="H34" s="18"/>
    </row>
    <row r="35" spans="1:8" ht="38.25" customHeight="1" x14ac:dyDescent="0.2">
      <c r="A35" s="83"/>
      <c r="B35" s="167"/>
      <c r="C35" s="63" t="s">
        <v>57</v>
      </c>
      <c r="D35" s="63"/>
      <c r="E35" s="63"/>
      <c r="F35" s="63"/>
      <c r="G35" s="19">
        <f>(G32+G33)/2</f>
        <v>95.66</v>
      </c>
      <c r="H35" s="36" t="s">
        <v>67</v>
      </c>
    </row>
    <row r="36" spans="1:8" ht="38.25" customHeight="1" x14ac:dyDescent="0.2">
      <c r="A36" s="83"/>
      <c r="B36" s="167"/>
      <c r="C36" s="60" t="s">
        <v>78</v>
      </c>
      <c r="D36" s="61"/>
      <c r="E36" s="61"/>
      <c r="F36" s="62"/>
      <c r="G36" s="53"/>
      <c r="H36" s="53"/>
    </row>
    <row r="37" spans="1:8" ht="51.75" customHeight="1" x14ac:dyDescent="0.2">
      <c r="A37" s="83"/>
      <c r="B37" s="167"/>
      <c r="C37" s="63" t="s">
        <v>75</v>
      </c>
      <c r="D37" s="63"/>
      <c r="E37" s="63"/>
      <c r="F37" s="63"/>
      <c r="G37" s="19">
        <v>100</v>
      </c>
      <c r="H37" s="37" t="s">
        <v>73</v>
      </c>
    </row>
    <row r="38" spans="1:8" ht="49.5" customHeight="1" x14ac:dyDescent="0.2">
      <c r="A38" s="83"/>
      <c r="B38" s="167"/>
      <c r="C38" s="63" t="s">
        <v>87</v>
      </c>
      <c r="D38" s="63"/>
      <c r="E38" s="63"/>
      <c r="F38" s="63"/>
      <c r="G38" s="19">
        <v>95.45</v>
      </c>
      <c r="H38" s="36" t="s">
        <v>69</v>
      </c>
    </row>
    <row r="39" spans="1:8" ht="24.75" customHeight="1" x14ac:dyDescent="0.2">
      <c r="A39" s="83"/>
      <c r="B39" s="167"/>
      <c r="C39" s="63" t="s">
        <v>88</v>
      </c>
      <c r="D39" s="63"/>
      <c r="E39" s="63"/>
      <c r="F39" s="63"/>
      <c r="G39" s="19"/>
      <c r="H39" s="18"/>
    </row>
    <row r="40" spans="1:8" ht="38.25" customHeight="1" x14ac:dyDescent="0.2">
      <c r="A40" s="83"/>
      <c r="B40" s="167"/>
      <c r="C40" s="63" t="s">
        <v>57</v>
      </c>
      <c r="D40" s="63"/>
      <c r="E40" s="63"/>
      <c r="F40" s="63"/>
      <c r="G40" s="19">
        <f>(G37+G38)/2</f>
        <v>97.73</v>
      </c>
      <c r="H40" s="36" t="s">
        <v>67</v>
      </c>
    </row>
    <row r="41" spans="1:8" ht="25.5" customHeight="1" x14ac:dyDescent="0.2">
      <c r="A41" s="83"/>
      <c r="B41" s="167"/>
      <c r="C41" s="60" t="s">
        <v>79</v>
      </c>
      <c r="D41" s="61"/>
      <c r="E41" s="61"/>
      <c r="F41" s="62"/>
      <c r="G41" s="53"/>
      <c r="H41" s="53"/>
    </row>
    <row r="42" spans="1:8" ht="50.25" customHeight="1" x14ac:dyDescent="0.2">
      <c r="A42" s="83"/>
      <c r="B42" s="167"/>
      <c r="C42" s="63" t="s">
        <v>75</v>
      </c>
      <c r="D42" s="63"/>
      <c r="E42" s="63"/>
      <c r="F42" s="63"/>
      <c r="G42" s="19">
        <v>100</v>
      </c>
      <c r="H42" s="37" t="s">
        <v>73</v>
      </c>
    </row>
    <row r="43" spans="1:8" ht="47.25" customHeight="1" x14ac:dyDescent="0.2">
      <c r="A43" s="83"/>
      <c r="B43" s="167"/>
      <c r="C43" s="63" t="s">
        <v>89</v>
      </c>
      <c r="D43" s="63"/>
      <c r="E43" s="63"/>
      <c r="F43" s="63"/>
      <c r="G43" s="19">
        <v>90.9</v>
      </c>
      <c r="H43" s="36" t="s">
        <v>69</v>
      </c>
    </row>
    <row r="44" spans="1:8" ht="21" customHeight="1" x14ac:dyDescent="0.2">
      <c r="A44" s="83"/>
      <c r="B44" s="167"/>
      <c r="C44" s="63" t="s">
        <v>90</v>
      </c>
      <c r="D44" s="63"/>
      <c r="E44" s="63"/>
      <c r="F44" s="63"/>
      <c r="G44" s="19"/>
      <c r="H44" s="18"/>
    </row>
    <row r="45" spans="1:8" ht="38.25" customHeight="1" x14ac:dyDescent="0.2">
      <c r="A45" s="165"/>
      <c r="B45" s="168"/>
      <c r="C45" s="63" t="s">
        <v>57</v>
      </c>
      <c r="D45" s="63"/>
      <c r="E45" s="63"/>
      <c r="F45" s="63"/>
      <c r="G45" s="19">
        <f>(G42+G43)/2</f>
        <v>95.45</v>
      </c>
      <c r="H45" s="36" t="s">
        <v>67</v>
      </c>
    </row>
    <row r="46" spans="1:8" ht="78" customHeight="1" x14ac:dyDescent="0.2">
      <c r="A46" s="54"/>
      <c r="B46" s="56"/>
      <c r="C46" s="60" t="s">
        <v>80</v>
      </c>
      <c r="D46" s="61"/>
      <c r="E46" s="61"/>
      <c r="F46" s="62"/>
      <c r="G46" s="53"/>
      <c r="H46" s="53"/>
    </row>
    <row r="47" spans="1:8" ht="53.25" customHeight="1" x14ac:dyDescent="0.2">
      <c r="A47" s="54"/>
      <c r="B47" s="56"/>
      <c r="C47" s="63" t="s">
        <v>75</v>
      </c>
      <c r="D47" s="63"/>
      <c r="E47" s="63"/>
      <c r="F47" s="63"/>
      <c r="G47" s="19">
        <v>100</v>
      </c>
      <c r="H47" s="37" t="s">
        <v>73</v>
      </c>
    </row>
    <row r="48" spans="1:8" ht="51" customHeight="1" x14ac:dyDescent="0.2">
      <c r="A48" s="54"/>
      <c r="B48" s="56"/>
      <c r="C48" s="63" t="s">
        <v>91</v>
      </c>
      <c r="D48" s="63"/>
      <c r="E48" s="63"/>
      <c r="F48" s="63"/>
      <c r="G48" s="19">
        <v>87.83</v>
      </c>
      <c r="H48" s="36" t="s">
        <v>69</v>
      </c>
    </row>
    <row r="49" spans="1:8" ht="38.25" customHeight="1" x14ac:dyDescent="0.2">
      <c r="A49" s="54"/>
      <c r="B49" s="56"/>
      <c r="C49" s="63" t="s">
        <v>92</v>
      </c>
      <c r="D49" s="63"/>
      <c r="E49" s="63"/>
      <c r="F49" s="63"/>
      <c r="G49" s="19"/>
      <c r="H49" s="18"/>
    </row>
    <row r="50" spans="1:8" ht="38.25" customHeight="1" x14ac:dyDescent="0.2">
      <c r="A50" s="54"/>
      <c r="B50" s="56"/>
      <c r="C50" s="63" t="s">
        <v>57</v>
      </c>
      <c r="D50" s="63"/>
      <c r="E50" s="63"/>
      <c r="F50" s="63"/>
      <c r="G50" s="19">
        <f>(G47+G48)/2</f>
        <v>93.92</v>
      </c>
      <c r="H50" s="36" t="s">
        <v>67</v>
      </c>
    </row>
    <row r="51" spans="1:8" ht="38.25" customHeight="1" x14ac:dyDescent="0.2">
      <c r="A51" s="54"/>
      <c r="B51" s="56"/>
      <c r="C51" s="64" t="s">
        <v>66</v>
      </c>
      <c r="D51" s="65"/>
      <c r="E51" s="51"/>
      <c r="F51" s="51"/>
      <c r="G51" s="52"/>
      <c r="H51" s="55"/>
    </row>
    <row r="52" spans="1:8" ht="38.25" customHeight="1" x14ac:dyDescent="0.2">
      <c r="A52" s="54"/>
      <c r="B52" s="56"/>
      <c r="C52" s="64" t="s">
        <v>98</v>
      </c>
      <c r="D52" s="65"/>
      <c r="E52" s="65"/>
      <c r="F52" s="66"/>
      <c r="G52" s="52"/>
      <c r="H52" s="55"/>
    </row>
    <row r="53" spans="1:8" ht="38.25" customHeight="1" x14ac:dyDescent="0.2">
      <c r="A53" s="54"/>
      <c r="B53" s="56"/>
      <c r="C53" s="63" t="s">
        <v>57</v>
      </c>
      <c r="D53" s="63"/>
      <c r="E53" s="63"/>
      <c r="F53" s="63"/>
      <c r="G53" s="19">
        <f>AVERAGE(G50,G45,G40,G35,G30,G25)</f>
        <v>94.81</v>
      </c>
      <c r="H53" s="36" t="s">
        <v>93</v>
      </c>
    </row>
    <row r="54" spans="1:8" ht="20.25" customHeight="1" x14ac:dyDescent="0.2">
      <c r="A54" s="82" t="s">
        <v>105</v>
      </c>
      <c r="B54" s="166" t="s">
        <v>24</v>
      </c>
      <c r="C54" s="169" t="s">
        <v>9</v>
      </c>
      <c r="D54" s="170"/>
      <c r="E54" s="170"/>
      <c r="F54" s="170"/>
      <c r="G54" s="43"/>
      <c r="H54" s="171"/>
    </row>
    <row r="55" spans="1:8" ht="3.75" customHeight="1" x14ac:dyDescent="0.2">
      <c r="A55" s="83"/>
      <c r="B55" s="167"/>
      <c r="C55" s="15"/>
      <c r="D55" s="42"/>
      <c r="E55" s="16"/>
      <c r="F55" s="38"/>
      <c r="G55" s="7"/>
      <c r="H55" s="172"/>
    </row>
    <row r="56" spans="1:8" ht="24.75" customHeight="1" x14ac:dyDescent="0.2">
      <c r="A56" s="83"/>
      <c r="B56" s="167"/>
      <c r="C56" s="41" t="s">
        <v>32</v>
      </c>
      <c r="D56" s="46" t="s">
        <v>70</v>
      </c>
      <c r="E56" s="16"/>
      <c r="F56" s="38"/>
      <c r="G56" s="7"/>
      <c r="H56" s="172"/>
    </row>
    <row r="57" spans="1:8" ht="33" customHeight="1" x14ac:dyDescent="0.2">
      <c r="A57" s="83"/>
      <c r="B57" s="167"/>
      <c r="C57" s="174" t="s">
        <v>31</v>
      </c>
      <c r="D57" s="175"/>
      <c r="E57" s="175"/>
      <c r="F57" s="175"/>
      <c r="G57" s="44"/>
      <c r="H57" s="172"/>
    </row>
    <row r="58" spans="1:8" ht="22.5" customHeight="1" x14ac:dyDescent="0.2">
      <c r="A58" s="83"/>
      <c r="B58" s="167"/>
      <c r="C58" s="176" t="s">
        <v>72</v>
      </c>
      <c r="D58" s="177"/>
      <c r="E58" s="177"/>
      <c r="F58" s="178"/>
      <c r="G58" s="44"/>
      <c r="H58" s="172"/>
    </row>
    <row r="59" spans="1:8" ht="30.75" customHeight="1" x14ac:dyDescent="0.2">
      <c r="A59" s="83"/>
      <c r="B59" s="167"/>
      <c r="C59" s="179" t="s">
        <v>52</v>
      </c>
      <c r="D59" s="180"/>
      <c r="E59" s="180"/>
      <c r="F59" s="180"/>
      <c r="G59" s="9"/>
      <c r="H59" s="172"/>
    </row>
    <row r="60" spans="1:8" ht="24" customHeight="1" x14ac:dyDescent="0.2">
      <c r="A60" s="83"/>
      <c r="B60" s="167"/>
      <c r="C60" s="181" t="s">
        <v>30</v>
      </c>
      <c r="D60" s="182"/>
      <c r="E60" s="14" t="s">
        <v>4</v>
      </c>
      <c r="F60" s="175" t="s">
        <v>6</v>
      </c>
      <c r="G60" s="9"/>
      <c r="H60" s="172"/>
    </row>
    <row r="61" spans="1:8" ht="15.75" customHeight="1" x14ac:dyDescent="0.2">
      <c r="A61" s="83"/>
      <c r="B61" s="167"/>
      <c r="C61" s="181"/>
      <c r="D61" s="182"/>
      <c r="E61" s="13" t="s">
        <v>5</v>
      </c>
      <c r="F61" s="183"/>
      <c r="G61" s="9"/>
      <c r="H61" s="172"/>
    </row>
    <row r="62" spans="1:8" ht="36.75" customHeight="1" x14ac:dyDescent="0.2">
      <c r="A62" s="83"/>
      <c r="B62" s="167"/>
      <c r="C62" s="179" t="s">
        <v>29</v>
      </c>
      <c r="D62" s="180"/>
      <c r="E62" s="180"/>
      <c r="F62" s="180"/>
      <c r="G62" s="9"/>
      <c r="H62" s="172"/>
    </row>
    <row r="63" spans="1:8" ht="36.75" customHeight="1" x14ac:dyDescent="0.2">
      <c r="A63" s="83"/>
      <c r="B63" s="167"/>
      <c r="C63" s="184" t="s">
        <v>28</v>
      </c>
      <c r="D63" s="185"/>
      <c r="E63" s="185"/>
      <c r="F63" s="185"/>
      <c r="G63" s="9"/>
      <c r="H63" s="172"/>
    </row>
    <row r="64" spans="1:8" ht="15" customHeight="1" x14ac:dyDescent="0.2">
      <c r="A64" s="83"/>
      <c r="B64" s="167"/>
      <c r="C64" s="91" t="s">
        <v>10</v>
      </c>
      <c r="D64" s="92"/>
      <c r="E64" s="92"/>
      <c r="F64" s="92"/>
      <c r="G64" s="21"/>
      <c r="H64" s="172"/>
    </row>
    <row r="65" spans="1:8" ht="33.75" customHeight="1" x14ac:dyDescent="0.2">
      <c r="A65" s="83"/>
      <c r="B65" s="167"/>
      <c r="C65" s="186" t="s">
        <v>94</v>
      </c>
      <c r="D65" s="187"/>
      <c r="E65" s="187"/>
      <c r="F65" s="187"/>
      <c r="G65" s="20"/>
      <c r="H65" s="173"/>
    </row>
    <row r="66" spans="1:8" ht="39.75" customHeight="1" x14ac:dyDescent="0.2">
      <c r="A66" s="165"/>
      <c r="B66" s="168"/>
      <c r="C66" s="94" t="s">
        <v>27</v>
      </c>
      <c r="D66" s="94"/>
      <c r="E66" s="95"/>
      <c r="F66" s="95"/>
      <c r="G66" s="35">
        <f>125.88/99.53*100</f>
        <v>126.47</v>
      </c>
      <c r="H66" s="18" t="s">
        <v>106</v>
      </c>
    </row>
    <row r="67" spans="1:8" ht="60" customHeight="1" x14ac:dyDescent="0.2">
      <c r="A67" s="204" t="s">
        <v>18</v>
      </c>
      <c r="B67" s="156" t="s">
        <v>19</v>
      </c>
      <c r="C67" s="205" t="s">
        <v>26</v>
      </c>
      <c r="D67" s="159" t="s">
        <v>68</v>
      </c>
      <c r="E67" s="159"/>
      <c r="F67" s="160"/>
      <c r="G67" s="67">
        <f>(G66+G53+G15)/3</f>
        <v>115.72</v>
      </c>
      <c r="H67" s="164"/>
    </row>
    <row r="68" spans="1:8" ht="6.75" customHeight="1" x14ac:dyDescent="0.2">
      <c r="A68" s="204"/>
      <c r="B68" s="156"/>
      <c r="C68" s="205"/>
      <c r="D68" s="161"/>
      <c r="E68" s="161"/>
      <c r="F68" s="162"/>
      <c r="G68" s="163"/>
      <c r="H68" s="164"/>
    </row>
    <row r="69" spans="1:8" ht="26.25" customHeight="1" x14ac:dyDescent="0.2">
      <c r="A69" s="201" t="s">
        <v>65</v>
      </c>
      <c r="B69" s="202"/>
      <c r="C69" s="202"/>
      <c r="D69" s="202"/>
      <c r="E69" s="202"/>
      <c r="F69" s="202"/>
      <c r="G69" s="202"/>
      <c r="H69" s="203"/>
    </row>
    <row r="70" spans="1:8" ht="15.75" x14ac:dyDescent="0.2">
      <c r="A70" s="82" t="s">
        <v>107</v>
      </c>
      <c r="B70" s="166" t="s">
        <v>13</v>
      </c>
      <c r="C70" s="169" t="s">
        <v>9</v>
      </c>
      <c r="D70" s="170"/>
      <c r="E70" s="170"/>
      <c r="F70" s="188"/>
      <c r="G70" s="7"/>
      <c r="H70" s="7"/>
    </row>
    <row r="71" spans="1:8" ht="15.75" x14ac:dyDescent="0.2">
      <c r="A71" s="83"/>
      <c r="B71" s="167"/>
      <c r="C71" s="174" t="s">
        <v>56</v>
      </c>
      <c r="D71" s="175"/>
      <c r="E71" s="175"/>
      <c r="F71" s="189"/>
      <c r="G71" s="7"/>
      <c r="H71" s="7"/>
    </row>
    <row r="72" spans="1:8" ht="42" customHeight="1" x14ac:dyDescent="0.2">
      <c r="A72" s="83"/>
      <c r="B72" s="167"/>
      <c r="C72" s="174" t="s">
        <v>14</v>
      </c>
      <c r="D72" s="175"/>
      <c r="E72" s="175"/>
      <c r="F72" s="189"/>
      <c r="G72" s="7"/>
      <c r="H72" s="7"/>
    </row>
    <row r="73" spans="1:8" ht="33" customHeight="1" x14ac:dyDescent="0.2">
      <c r="A73" s="83"/>
      <c r="B73" s="167"/>
      <c r="C73" s="179" t="s">
        <v>51</v>
      </c>
      <c r="D73" s="180"/>
      <c r="E73" s="180"/>
      <c r="F73" s="190"/>
      <c r="G73" s="7"/>
      <c r="H73" s="7"/>
    </row>
    <row r="74" spans="1:8" ht="21.75" customHeight="1" x14ac:dyDescent="0.2">
      <c r="A74" s="83"/>
      <c r="B74" s="167"/>
      <c r="C74" s="179" t="s">
        <v>50</v>
      </c>
      <c r="D74" s="180"/>
      <c r="E74" s="180"/>
      <c r="F74" s="190"/>
      <c r="G74" s="7"/>
      <c r="H74" s="7"/>
    </row>
    <row r="75" spans="1:8" ht="3.75" customHeight="1" x14ac:dyDescent="0.2">
      <c r="A75" s="83"/>
      <c r="B75" s="167"/>
      <c r="C75" s="191"/>
      <c r="D75" s="192"/>
      <c r="E75" s="192"/>
      <c r="F75" s="193"/>
      <c r="G75" s="7"/>
      <c r="H75" s="7"/>
    </row>
    <row r="76" spans="1:8" ht="15.75" x14ac:dyDescent="0.2">
      <c r="A76" s="83"/>
      <c r="B76" s="167"/>
      <c r="C76" s="194" t="s">
        <v>10</v>
      </c>
      <c r="D76" s="195"/>
      <c r="E76" s="195"/>
      <c r="F76" s="196"/>
      <c r="G76" s="7"/>
      <c r="H76" s="7"/>
    </row>
    <row r="77" spans="1:8" ht="27" customHeight="1" x14ac:dyDescent="0.2">
      <c r="A77" s="83"/>
      <c r="B77" s="167"/>
      <c r="C77" s="197" t="s">
        <v>95</v>
      </c>
      <c r="D77" s="198"/>
      <c r="E77" s="198"/>
      <c r="F77" s="199"/>
      <c r="G77" s="5"/>
      <c r="H77" s="5"/>
    </row>
    <row r="78" spans="1:8" ht="39.75" customHeight="1" x14ac:dyDescent="0.2">
      <c r="A78" s="165"/>
      <c r="B78" s="168"/>
      <c r="C78" s="200" t="s">
        <v>104</v>
      </c>
      <c r="D78" s="200"/>
      <c r="E78" s="200"/>
      <c r="F78" s="200"/>
      <c r="G78" s="10">
        <v>100</v>
      </c>
      <c r="H78" s="47" t="s">
        <v>101</v>
      </c>
    </row>
    <row r="79" spans="1:8" ht="15.75" x14ac:dyDescent="0.2">
      <c r="A79" s="82" t="s">
        <v>105</v>
      </c>
      <c r="B79" s="166" t="s">
        <v>24</v>
      </c>
      <c r="C79" s="169" t="s">
        <v>9</v>
      </c>
      <c r="D79" s="170"/>
      <c r="E79" s="170"/>
      <c r="F79" s="170"/>
      <c r="G79" s="43"/>
      <c r="H79" s="171"/>
    </row>
    <row r="80" spans="1:8" ht="15.75" x14ac:dyDescent="0.2">
      <c r="A80" s="83"/>
      <c r="B80" s="167"/>
      <c r="C80" s="15"/>
      <c r="D80" s="42"/>
      <c r="E80" s="16"/>
      <c r="F80" s="38"/>
      <c r="G80" s="7"/>
      <c r="H80" s="172"/>
    </row>
    <row r="81" spans="1:8" ht="15.75" x14ac:dyDescent="0.2">
      <c r="A81" s="83"/>
      <c r="B81" s="167"/>
      <c r="C81" s="41" t="s">
        <v>32</v>
      </c>
      <c r="D81" s="46" t="s">
        <v>70</v>
      </c>
      <c r="E81" s="16"/>
      <c r="F81" s="38"/>
      <c r="G81" s="7"/>
      <c r="H81" s="172"/>
    </row>
    <row r="82" spans="1:8" ht="40.5" customHeight="1" x14ac:dyDescent="0.2">
      <c r="A82" s="83"/>
      <c r="B82" s="167"/>
      <c r="C82" s="174" t="s">
        <v>31</v>
      </c>
      <c r="D82" s="175"/>
      <c r="E82" s="175"/>
      <c r="F82" s="175"/>
      <c r="G82" s="44"/>
      <c r="H82" s="172"/>
    </row>
    <row r="83" spans="1:8" ht="15.75" x14ac:dyDescent="0.2">
      <c r="A83" s="83"/>
      <c r="B83" s="167"/>
      <c r="C83" s="176" t="s">
        <v>72</v>
      </c>
      <c r="D83" s="177"/>
      <c r="E83" s="177"/>
      <c r="F83" s="178"/>
      <c r="G83" s="44"/>
      <c r="H83" s="172"/>
    </row>
    <row r="84" spans="1:8" ht="38.25" customHeight="1" x14ac:dyDescent="0.2">
      <c r="A84" s="83"/>
      <c r="B84" s="167"/>
      <c r="C84" s="179" t="s">
        <v>52</v>
      </c>
      <c r="D84" s="180"/>
      <c r="E84" s="180"/>
      <c r="F84" s="180"/>
      <c r="G84" s="9"/>
      <c r="H84" s="172"/>
    </row>
    <row r="85" spans="1:8" ht="15.75" customHeight="1" x14ac:dyDescent="0.2">
      <c r="A85" s="83"/>
      <c r="B85" s="167"/>
      <c r="C85" s="181" t="s">
        <v>30</v>
      </c>
      <c r="D85" s="182"/>
      <c r="E85" s="14" t="s">
        <v>4</v>
      </c>
      <c r="F85" s="175" t="s">
        <v>6</v>
      </c>
      <c r="G85" s="9"/>
      <c r="H85" s="172"/>
    </row>
    <row r="86" spans="1:8" ht="12.75" customHeight="1" x14ac:dyDescent="0.2">
      <c r="A86" s="83"/>
      <c r="B86" s="167"/>
      <c r="C86" s="181"/>
      <c r="D86" s="182"/>
      <c r="E86" s="13" t="s">
        <v>5</v>
      </c>
      <c r="F86" s="183"/>
      <c r="G86" s="9"/>
      <c r="H86" s="172"/>
    </row>
    <row r="87" spans="1:8" ht="39.75" customHeight="1" x14ac:dyDescent="0.2">
      <c r="A87" s="83"/>
      <c r="B87" s="167"/>
      <c r="C87" s="179" t="s">
        <v>29</v>
      </c>
      <c r="D87" s="180"/>
      <c r="E87" s="180"/>
      <c r="F87" s="180"/>
      <c r="G87" s="9"/>
      <c r="H87" s="172"/>
    </row>
    <row r="88" spans="1:8" ht="36" customHeight="1" x14ac:dyDescent="0.2">
      <c r="A88" s="83"/>
      <c r="B88" s="167"/>
      <c r="C88" s="184" t="s">
        <v>28</v>
      </c>
      <c r="D88" s="185"/>
      <c r="E88" s="185"/>
      <c r="F88" s="185"/>
      <c r="G88" s="9"/>
      <c r="H88" s="172"/>
    </row>
    <row r="89" spans="1:8" ht="19.5" customHeight="1" x14ac:dyDescent="0.2">
      <c r="A89" s="83"/>
      <c r="B89" s="167"/>
      <c r="C89" s="91" t="s">
        <v>10</v>
      </c>
      <c r="D89" s="92"/>
      <c r="E89" s="92"/>
      <c r="F89" s="92"/>
      <c r="G89" s="21"/>
      <c r="H89" s="172"/>
    </row>
    <row r="90" spans="1:8" ht="24.75" customHeight="1" x14ac:dyDescent="0.2">
      <c r="A90" s="83"/>
      <c r="B90" s="167"/>
      <c r="C90" s="186" t="s">
        <v>63</v>
      </c>
      <c r="D90" s="187"/>
      <c r="E90" s="187"/>
      <c r="F90" s="187"/>
      <c r="G90" s="20"/>
      <c r="H90" s="173"/>
    </row>
    <row r="91" spans="1:8" ht="36" customHeight="1" x14ac:dyDescent="0.2">
      <c r="A91" s="165"/>
      <c r="B91" s="168"/>
      <c r="C91" s="94" t="s">
        <v>119</v>
      </c>
      <c r="D91" s="94"/>
      <c r="E91" s="95"/>
      <c r="F91" s="95"/>
      <c r="G91" s="35">
        <v>100</v>
      </c>
      <c r="H91" s="18" t="s">
        <v>108</v>
      </c>
    </row>
    <row r="92" spans="1:8" ht="21.75" customHeight="1" x14ac:dyDescent="0.2">
      <c r="A92" s="155" t="s">
        <v>109</v>
      </c>
      <c r="B92" s="156" t="s">
        <v>19</v>
      </c>
      <c r="C92" s="157" t="s">
        <v>26</v>
      </c>
      <c r="D92" s="159" t="s">
        <v>71</v>
      </c>
      <c r="E92" s="159"/>
      <c r="F92" s="160"/>
      <c r="G92" s="67">
        <f>(G91+G78)/2</f>
        <v>100</v>
      </c>
      <c r="H92" s="164"/>
    </row>
    <row r="93" spans="1:8" ht="26.25" customHeight="1" x14ac:dyDescent="0.2">
      <c r="A93" s="155"/>
      <c r="B93" s="156"/>
      <c r="C93" s="158"/>
      <c r="D93" s="161"/>
      <c r="E93" s="161"/>
      <c r="F93" s="162"/>
      <c r="G93" s="163"/>
      <c r="H93" s="164"/>
    </row>
    <row r="94" spans="1:8" ht="24.75" customHeight="1" x14ac:dyDescent="0.2">
      <c r="A94" s="145" t="s">
        <v>39</v>
      </c>
      <c r="B94" s="146"/>
      <c r="C94" s="146"/>
      <c r="D94" s="146"/>
      <c r="E94" s="146"/>
      <c r="F94" s="146"/>
      <c r="G94" s="146"/>
      <c r="H94" s="147"/>
    </row>
    <row r="95" spans="1:8" ht="72" customHeight="1" x14ac:dyDescent="0.2">
      <c r="A95" s="39" t="s">
        <v>2</v>
      </c>
      <c r="B95" s="39" t="s">
        <v>3</v>
      </c>
      <c r="C95" s="148" t="s">
        <v>0</v>
      </c>
      <c r="D95" s="148"/>
      <c r="E95" s="148"/>
      <c r="F95" s="148"/>
      <c r="G95" s="39" t="s">
        <v>12</v>
      </c>
      <c r="H95" s="39" t="s">
        <v>1</v>
      </c>
    </row>
    <row r="96" spans="1:8" ht="15.75" x14ac:dyDescent="0.2">
      <c r="A96" s="123" t="s">
        <v>110</v>
      </c>
      <c r="B96" s="126" t="s">
        <v>120</v>
      </c>
      <c r="C96" s="129" t="s">
        <v>9</v>
      </c>
      <c r="D96" s="130"/>
      <c r="E96" s="130"/>
      <c r="F96" s="131"/>
      <c r="G96" s="1"/>
      <c r="H96" s="1"/>
    </row>
    <row r="97" spans="1:8" ht="15.75" x14ac:dyDescent="0.2">
      <c r="A97" s="124"/>
      <c r="B97" s="127"/>
      <c r="C97" s="132" t="s">
        <v>121</v>
      </c>
      <c r="D97" s="133"/>
      <c r="E97" s="133"/>
      <c r="F97" s="134"/>
      <c r="G97" s="2"/>
      <c r="H97" s="2"/>
    </row>
    <row r="98" spans="1:8" ht="38.25" customHeight="1" x14ac:dyDescent="0.2">
      <c r="A98" s="124"/>
      <c r="B98" s="127"/>
      <c r="C98" s="132" t="s">
        <v>124</v>
      </c>
      <c r="D98" s="133"/>
      <c r="E98" s="133"/>
      <c r="F98" s="134"/>
      <c r="G98" s="2"/>
      <c r="H98" s="2"/>
    </row>
    <row r="99" spans="1:8" ht="35.25" customHeight="1" x14ac:dyDescent="0.2">
      <c r="A99" s="124"/>
      <c r="B99" s="127"/>
      <c r="C99" s="149" t="s">
        <v>53</v>
      </c>
      <c r="D99" s="150"/>
      <c r="E99" s="150"/>
      <c r="F99" s="151"/>
      <c r="G99" s="2"/>
      <c r="H99" s="2"/>
    </row>
    <row r="100" spans="1:8" ht="21" customHeight="1" x14ac:dyDescent="0.2">
      <c r="A100" s="124"/>
      <c r="B100" s="127"/>
      <c r="C100" s="149" t="s">
        <v>54</v>
      </c>
      <c r="D100" s="150"/>
      <c r="E100" s="150"/>
      <c r="F100" s="151"/>
      <c r="G100" s="2"/>
      <c r="H100" s="2"/>
    </row>
    <row r="101" spans="1:8" ht="15.75" x14ac:dyDescent="0.2">
      <c r="A101" s="124"/>
      <c r="B101" s="127"/>
      <c r="C101" s="138" t="s">
        <v>10</v>
      </c>
      <c r="D101" s="139"/>
      <c r="E101" s="139"/>
      <c r="F101" s="140"/>
      <c r="G101" s="2"/>
      <c r="H101" s="2"/>
    </row>
    <row r="102" spans="1:8" ht="31.5" customHeight="1" x14ac:dyDescent="0.2">
      <c r="A102" s="124"/>
      <c r="B102" s="127"/>
      <c r="C102" s="152" t="s">
        <v>122</v>
      </c>
      <c r="D102" s="153"/>
      <c r="E102" s="153"/>
      <c r="F102" s="154"/>
      <c r="G102" s="34"/>
      <c r="H102" s="34"/>
    </row>
    <row r="103" spans="1:8" ht="41.25" customHeight="1" x14ac:dyDescent="0.2">
      <c r="A103" s="125"/>
      <c r="B103" s="128"/>
      <c r="C103" s="144" t="s">
        <v>123</v>
      </c>
      <c r="D103" s="144"/>
      <c r="E103" s="144"/>
      <c r="F103" s="144"/>
      <c r="G103" s="33">
        <v>126.71</v>
      </c>
      <c r="H103" s="32" t="s">
        <v>111</v>
      </c>
    </row>
    <row r="104" spans="1:8" ht="15.75" x14ac:dyDescent="0.2">
      <c r="A104" s="123" t="s">
        <v>20</v>
      </c>
      <c r="B104" s="126" t="s">
        <v>21</v>
      </c>
      <c r="C104" s="129" t="s">
        <v>9</v>
      </c>
      <c r="D104" s="130"/>
      <c r="E104" s="130"/>
      <c r="F104" s="131"/>
      <c r="G104" s="2"/>
      <c r="H104" s="2"/>
    </row>
    <row r="105" spans="1:8" ht="15.75" x14ac:dyDescent="0.2">
      <c r="A105" s="124"/>
      <c r="B105" s="127"/>
      <c r="C105" s="132" t="s">
        <v>40</v>
      </c>
      <c r="D105" s="133"/>
      <c r="E105" s="133"/>
      <c r="F105" s="134"/>
      <c r="G105" s="2"/>
      <c r="H105" s="2"/>
    </row>
    <row r="106" spans="1:8" ht="36" customHeight="1" x14ac:dyDescent="0.2">
      <c r="A106" s="124"/>
      <c r="B106" s="127"/>
      <c r="C106" s="132" t="s">
        <v>48</v>
      </c>
      <c r="D106" s="133"/>
      <c r="E106" s="133"/>
      <c r="F106" s="134"/>
      <c r="G106" s="2"/>
      <c r="H106" s="2"/>
    </row>
    <row r="107" spans="1:8" ht="15.75" customHeight="1" x14ac:dyDescent="0.2">
      <c r="A107" s="124"/>
      <c r="B107" s="127"/>
      <c r="C107" s="132" t="s">
        <v>41</v>
      </c>
      <c r="D107" s="133"/>
      <c r="E107" s="133"/>
      <c r="F107" s="134"/>
      <c r="G107" s="2"/>
      <c r="H107" s="2"/>
    </row>
    <row r="108" spans="1:8" ht="15.75" x14ac:dyDescent="0.2">
      <c r="A108" s="124"/>
      <c r="B108" s="127"/>
      <c r="C108" s="132" t="s">
        <v>42</v>
      </c>
      <c r="D108" s="133"/>
      <c r="E108" s="133"/>
      <c r="F108" s="134"/>
      <c r="G108" s="2"/>
      <c r="H108" s="2"/>
    </row>
    <row r="109" spans="1:8" ht="15.75" x14ac:dyDescent="0.2">
      <c r="A109" s="124"/>
      <c r="B109" s="127"/>
      <c r="C109" s="135"/>
      <c r="D109" s="136"/>
      <c r="E109" s="136"/>
      <c r="F109" s="137"/>
      <c r="G109" s="2"/>
      <c r="H109" s="2"/>
    </row>
    <row r="110" spans="1:8" ht="15.75" x14ac:dyDescent="0.2">
      <c r="A110" s="124"/>
      <c r="B110" s="127"/>
      <c r="C110" s="138" t="s">
        <v>10</v>
      </c>
      <c r="D110" s="139"/>
      <c r="E110" s="139"/>
      <c r="F110" s="140"/>
      <c r="G110" s="2"/>
      <c r="H110" s="2"/>
    </row>
    <row r="111" spans="1:8" ht="15.75" x14ac:dyDescent="0.2">
      <c r="A111" s="124"/>
      <c r="B111" s="127"/>
      <c r="C111" s="141" t="s">
        <v>96</v>
      </c>
      <c r="D111" s="142"/>
      <c r="E111" s="142"/>
      <c r="F111" s="143"/>
      <c r="G111" s="3"/>
      <c r="H111" s="3"/>
    </row>
    <row r="112" spans="1:8" ht="39" customHeight="1" x14ac:dyDescent="0.2">
      <c r="A112" s="125"/>
      <c r="B112" s="128"/>
      <c r="C112" s="144" t="s">
        <v>117</v>
      </c>
      <c r="D112" s="144"/>
      <c r="E112" s="144"/>
      <c r="F112" s="144"/>
      <c r="G112" s="33">
        <f>(G15+G78)/2</f>
        <v>112.94</v>
      </c>
      <c r="H112" s="32" t="s">
        <v>112</v>
      </c>
    </row>
    <row r="113" spans="1:8" ht="15.75" x14ac:dyDescent="0.2">
      <c r="A113" s="96" t="s">
        <v>113</v>
      </c>
      <c r="B113" s="99" t="s">
        <v>22</v>
      </c>
      <c r="C113" s="102" t="s">
        <v>9</v>
      </c>
      <c r="D113" s="103"/>
      <c r="E113" s="103"/>
      <c r="F113" s="104"/>
      <c r="G113" s="106"/>
      <c r="H113" s="109"/>
    </row>
    <row r="114" spans="1:8" ht="18.75" x14ac:dyDescent="0.2">
      <c r="A114" s="97"/>
      <c r="B114" s="100"/>
      <c r="C114" s="112" t="s">
        <v>23</v>
      </c>
      <c r="D114" s="31" t="s">
        <v>58</v>
      </c>
      <c r="E114" s="113" t="s">
        <v>8</v>
      </c>
      <c r="F114" s="29"/>
      <c r="G114" s="107"/>
      <c r="H114" s="110"/>
    </row>
    <row r="115" spans="1:8" ht="18.75" x14ac:dyDescent="0.2">
      <c r="A115" s="97"/>
      <c r="B115" s="100"/>
      <c r="C115" s="112"/>
      <c r="D115" s="30" t="s">
        <v>43</v>
      </c>
      <c r="E115" s="113"/>
      <c r="F115" s="29"/>
      <c r="G115" s="107"/>
      <c r="H115" s="110"/>
    </row>
    <row r="116" spans="1:8" ht="84" customHeight="1" x14ac:dyDescent="0.2">
      <c r="A116" s="97"/>
      <c r="B116" s="100"/>
      <c r="C116" s="114" t="s">
        <v>44</v>
      </c>
      <c r="D116" s="115"/>
      <c r="E116" s="115"/>
      <c r="F116" s="116"/>
      <c r="G116" s="107"/>
      <c r="H116" s="110"/>
    </row>
    <row r="117" spans="1:8" ht="15.75" x14ac:dyDescent="0.2">
      <c r="A117" s="97"/>
      <c r="B117" s="100"/>
      <c r="C117" s="117" t="s">
        <v>10</v>
      </c>
      <c r="D117" s="118"/>
      <c r="E117" s="118"/>
      <c r="F117" s="119"/>
      <c r="G117" s="107"/>
      <c r="H117" s="110"/>
    </row>
    <row r="118" spans="1:8" ht="15.75" x14ac:dyDescent="0.2">
      <c r="A118" s="97"/>
      <c r="B118" s="100"/>
      <c r="C118" s="120" t="s">
        <v>97</v>
      </c>
      <c r="D118" s="121"/>
      <c r="E118" s="121"/>
      <c r="F118" s="122"/>
      <c r="G118" s="108"/>
      <c r="H118" s="111"/>
    </row>
    <row r="119" spans="1:8" ht="36.75" customHeight="1" x14ac:dyDescent="0.2">
      <c r="A119" s="98"/>
      <c r="B119" s="101"/>
      <c r="C119" s="105" t="s">
        <v>45</v>
      </c>
      <c r="D119" s="105"/>
      <c r="E119" s="105"/>
      <c r="F119" s="105"/>
      <c r="G119" s="28">
        <f>G53</f>
        <v>94.81</v>
      </c>
      <c r="H119" s="27" t="s">
        <v>93</v>
      </c>
    </row>
    <row r="120" spans="1:8" ht="15.75" x14ac:dyDescent="0.2">
      <c r="A120" s="82" t="s">
        <v>25</v>
      </c>
      <c r="B120" s="84" t="s">
        <v>33</v>
      </c>
      <c r="C120" s="86" t="s">
        <v>9</v>
      </c>
      <c r="D120" s="87"/>
      <c r="E120" s="87"/>
      <c r="F120" s="88"/>
      <c r="G120" s="67"/>
      <c r="H120" s="69"/>
    </row>
    <row r="121" spans="1:8" ht="15.75" customHeight="1" x14ac:dyDescent="0.2">
      <c r="A121" s="83"/>
      <c r="B121" s="85"/>
      <c r="C121" s="26" t="s">
        <v>34</v>
      </c>
      <c r="D121" s="25" t="s">
        <v>125</v>
      </c>
      <c r="E121" s="24"/>
      <c r="F121" s="48"/>
      <c r="G121" s="68"/>
      <c r="H121" s="70"/>
    </row>
    <row r="122" spans="1:8" ht="36" customHeight="1" x14ac:dyDescent="0.2">
      <c r="A122" s="83"/>
      <c r="B122" s="85"/>
      <c r="C122" s="72" t="s">
        <v>46</v>
      </c>
      <c r="D122" s="73"/>
      <c r="E122" s="73"/>
      <c r="F122" s="74"/>
      <c r="G122" s="68"/>
      <c r="H122" s="70"/>
    </row>
    <row r="123" spans="1:8" ht="37.5" customHeight="1" x14ac:dyDescent="0.2">
      <c r="A123" s="83"/>
      <c r="B123" s="85"/>
      <c r="C123" s="75" t="s">
        <v>126</v>
      </c>
      <c r="D123" s="76"/>
      <c r="E123" s="76"/>
      <c r="F123" s="77"/>
      <c r="G123" s="68"/>
      <c r="H123" s="70"/>
    </row>
    <row r="124" spans="1:8" ht="36" customHeight="1" x14ac:dyDescent="0.2">
      <c r="A124" s="83"/>
      <c r="B124" s="85"/>
      <c r="C124" s="72" t="s">
        <v>55</v>
      </c>
      <c r="D124" s="73"/>
      <c r="E124" s="73"/>
      <c r="F124" s="73"/>
      <c r="G124" s="68"/>
      <c r="H124" s="70"/>
    </row>
    <row r="125" spans="1:8" ht="19.5" customHeight="1" x14ac:dyDescent="0.2">
      <c r="A125" s="83"/>
      <c r="B125" s="85"/>
      <c r="C125" s="78" t="s">
        <v>49</v>
      </c>
      <c r="D125" s="79"/>
      <c r="E125" s="23" t="s">
        <v>59</v>
      </c>
      <c r="F125" s="80" t="s">
        <v>6</v>
      </c>
      <c r="G125" s="68"/>
      <c r="H125" s="70"/>
    </row>
    <row r="126" spans="1:8" ht="19.5" customHeight="1" x14ac:dyDescent="0.2">
      <c r="A126" s="40"/>
      <c r="B126" s="41"/>
      <c r="C126" s="78"/>
      <c r="D126" s="79"/>
      <c r="E126" s="22" t="s">
        <v>60</v>
      </c>
      <c r="F126" s="81"/>
      <c r="G126" s="49"/>
      <c r="H126" s="70"/>
    </row>
    <row r="127" spans="1:8" ht="38.25" customHeight="1" x14ac:dyDescent="0.2">
      <c r="A127" s="40"/>
      <c r="B127" s="41"/>
      <c r="C127" s="72" t="s">
        <v>61</v>
      </c>
      <c r="D127" s="73"/>
      <c r="E127" s="73"/>
      <c r="F127" s="73"/>
      <c r="G127" s="49"/>
      <c r="H127" s="70"/>
    </row>
    <row r="128" spans="1:8" ht="34.5" customHeight="1" x14ac:dyDescent="0.2">
      <c r="A128" s="40"/>
      <c r="B128" s="41"/>
      <c r="C128" s="89" t="s">
        <v>62</v>
      </c>
      <c r="D128" s="90"/>
      <c r="E128" s="90"/>
      <c r="F128" s="90"/>
      <c r="G128" s="49"/>
      <c r="H128" s="70"/>
    </row>
    <row r="129" spans="1:8" ht="15.75" x14ac:dyDescent="0.2">
      <c r="A129" s="8"/>
      <c r="B129" s="7"/>
      <c r="C129" s="91" t="s">
        <v>10</v>
      </c>
      <c r="D129" s="92"/>
      <c r="E129" s="92"/>
      <c r="F129" s="93"/>
      <c r="G129" s="21"/>
      <c r="H129" s="70"/>
    </row>
    <row r="130" spans="1:8" ht="15.75" x14ac:dyDescent="0.2">
      <c r="A130" s="8"/>
      <c r="B130" s="7"/>
      <c r="C130" s="80" t="s">
        <v>115</v>
      </c>
      <c r="D130" s="80"/>
      <c r="E130" s="80"/>
      <c r="F130" s="80"/>
      <c r="G130" s="20"/>
      <c r="H130" s="71"/>
    </row>
    <row r="131" spans="1:8" ht="31.5" x14ac:dyDescent="0.2">
      <c r="A131" s="6"/>
      <c r="B131" s="5"/>
      <c r="C131" s="94" t="s">
        <v>47</v>
      </c>
      <c r="D131" s="94"/>
      <c r="E131" s="95"/>
      <c r="F131" s="95"/>
      <c r="G131" s="19">
        <f>112.94/99.54*100</f>
        <v>113.46</v>
      </c>
      <c r="H131" s="18" t="s">
        <v>114</v>
      </c>
    </row>
    <row r="132" spans="1:8" ht="99" customHeight="1" x14ac:dyDescent="0.2">
      <c r="A132" s="57" t="s">
        <v>36</v>
      </c>
      <c r="B132" s="59" t="s">
        <v>35</v>
      </c>
      <c r="C132" s="58" t="s">
        <v>37</v>
      </c>
      <c r="D132" s="214" t="s">
        <v>127</v>
      </c>
      <c r="E132" s="214"/>
      <c r="F132" s="215"/>
      <c r="G132" s="33">
        <f>(G131+G119+G112+G103)/4</f>
        <v>111.98</v>
      </c>
      <c r="H132" s="18" t="s">
        <v>116</v>
      </c>
    </row>
  </sheetData>
  <mergeCells count="160">
    <mergeCell ref="A2:H2"/>
    <mergeCell ref="A3:H3"/>
    <mergeCell ref="A4:H4"/>
    <mergeCell ref="C5:F5"/>
    <mergeCell ref="A6:H6"/>
    <mergeCell ref="A7:A15"/>
    <mergeCell ref="B7:B15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G16:G20"/>
    <mergeCell ref="H16:H20"/>
    <mergeCell ref="C17:C18"/>
    <mergeCell ref="E17:E18"/>
    <mergeCell ref="C19:F19"/>
    <mergeCell ref="C20:F20"/>
    <mergeCell ref="C22:F22"/>
    <mergeCell ref="C23:F23"/>
    <mergeCell ref="C24:F24"/>
    <mergeCell ref="C25:F25"/>
    <mergeCell ref="C21:F21"/>
    <mergeCell ref="A16:A45"/>
    <mergeCell ref="B16:B45"/>
    <mergeCell ref="A67:A68"/>
    <mergeCell ref="B67:B68"/>
    <mergeCell ref="C67:C68"/>
    <mergeCell ref="D67:F68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G67:G68"/>
    <mergeCell ref="H67:H68"/>
    <mergeCell ref="A69:H69"/>
    <mergeCell ref="A54:A66"/>
    <mergeCell ref="B54:B66"/>
    <mergeCell ref="C54:F54"/>
    <mergeCell ref="C66:F66"/>
    <mergeCell ref="H54:H65"/>
    <mergeCell ref="C57:F57"/>
    <mergeCell ref="C58:F58"/>
    <mergeCell ref="C59:F59"/>
    <mergeCell ref="C60:D61"/>
    <mergeCell ref="F60:F61"/>
    <mergeCell ref="C62:F62"/>
    <mergeCell ref="C63:F63"/>
    <mergeCell ref="C64:F64"/>
    <mergeCell ref="C65:F65"/>
    <mergeCell ref="A70:A78"/>
    <mergeCell ref="B70:B78"/>
    <mergeCell ref="C70:F70"/>
    <mergeCell ref="C71:F71"/>
    <mergeCell ref="C72:F72"/>
    <mergeCell ref="C73:F73"/>
    <mergeCell ref="C74:F74"/>
    <mergeCell ref="C75:F75"/>
    <mergeCell ref="C76:F76"/>
    <mergeCell ref="C77:F77"/>
    <mergeCell ref="C78:F78"/>
    <mergeCell ref="A92:A93"/>
    <mergeCell ref="B92:B93"/>
    <mergeCell ref="C92:C93"/>
    <mergeCell ref="D92:F93"/>
    <mergeCell ref="G92:G93"/>
    <mergeCell ref="H92:H93"/>
    <mergeCell ref="A79:A91"/>
    <mergeCell ref="B79:B91"/>
    <mergeCell ref="C79:F79"/>
    <mergeCell ref="H79:H90"/>
    <mergeCell ref="C82:F82"/>
    <mergeCell ref="C83:F83"/>
    <mergeCell ref="C84:F84"/>
    <mergeCell ref="C85:D86"/>
    <mergeCell ref="F85:F86"/>
    <mergeCell ref="C87:F87"/>
    <mergeCell ref="C88:F88"/>
    <mergeCell ref="C89:F89"/>
    <mergeCell ref="C90:F90"/>
    <mergeCell ref="C91:F91"/>
    <mergeCell ref="A94:H94"/>
    <mergeCell ref="C95:F95"/>
    <mergeCell ref="A96:A103"/>
    <mergeCell ref="B96:B103"/>
    <mergeCell ref="C96:F96"/>
    <mergeCell ref="C97:F97"/>
    <mergeCell ref="C98:F98"/>
    <mergeCell ref="C99:F99"/>
    <mergeCell ref="C100:F100"/>
    <mergeCell ref="C101:F101"/>
    <mergeCell ref="C102:F102"/>
    <mergeCell ref="C103:F103"/>
    <mergeCell ref="A104:A112"/>
    <mergeCell ref="B104:B112"/>
    <mergeCell ref="C104:F104"/>
    <mergeCell ref="C105:F105"/>
    <mergeCell ref="C106:F106"/>
    <mergeCell ref="C107:F107"/>
    <mergeCell ref="C108:F108"/>
    <mergeCell ref="C109:F109"/>
    <mergeCell ref="C110:F110"/>
    <mergeCell ref="C111:F111"/>
    <mergeCell ref="C112:F112"/>
    <mergeCell ref="A113:A119"/>
    <mergeCell ref="B113:B119"/>
    <mergeCell ref="C113:F113"/>
    <mergeCell ref="C119:F119"/>
    <mergeCell ref="G113:G118"/>
    <mergeCell ref="H113:H118"/>
    <mergeCell ref="C114:C115"/>
    <mergeCell ref="E114:E115"/>
    <mergeCell ref="C116:F116"/>
    <mergeCell ref="C117:F117"/>
    <mergeCell ref="C118:F118"/>
    <mergeCell ref="G120:G125"/>
    <mergeCell ref="H120:H130"/>
    <mergeCell ref="C122:F122"/>
    <mergeCell ref="C123:F123"/>
    <mergeCell ref="C124:F124"/>
    <mergeCell ref="C125:D126"/>
    <mergeCell ref="F125:F126"/>
    <mergeCell ref="D132:F132"/>
    <mergeCell ref="A120:A125"/>
    <mergeCell ref="B120:B125"/>
    <mergeCell ref="C120:F120"/>
    <mergeCell ref="C127:F127"/>
    <mergeCell ref="C128:F128"/>
    <mergeCell ref="C129:F129"/>
    <mergeCell ref="C130:F130"/>
    <mergeCell ref="C131:F131"/>
    <mergeCell ref="C41:F41"/>
    <mergeCell ref="C42:F42"/>
    <mergeCell ref="C43:F43"/>
    <mergeCell ref="C51:D51"/>
    <mergeCell ref="C52:F52"/>
    <mergeCell ref="C53:F53"/>
    <mergeCell ref="C44:F44"/>
    <mergeCell ref="C45:F45"/>
    <mergeCell ref="C46:F46"/>
    <mergeCell ref="C47:F47"/>
    <mergeCell ref="C48:F48"/>
    <mergeCell ref="C49:F49"/>
    <mergeCell ref="C50:F50"/>
  </mergeCells>
  <pageMargins left="0.78740157480314965" right="0.39370078740157483" top="0.39370078740157483" bottom="0.39370078740157483" header="0.51181102362204722" footer="0.51181102362204722"/>
  <pageSetup paperSize="9" scale="46" fitToHeight="0" orientation="portrait" r:id="rId1"/>
  <headerFooter alignWithMargins="0"/>
  <rowBreaks count="2" manualBreakCount="2">
    <brk id="45" max="7" man="1"/>
    <brk id="9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6.2</vt:lpstr>
      <vt:lpstr>'6.2'!Заголовки_для_печати</vt:lpstr>
      <vt:lpstr>'6.2'!Область_печати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Михальченко Светлана Николаевна</cp:lastModifiedBy>
  <cp:lastPrinted>2017-03-31T13:53:33Z</cp:lastPrinted>
  <dcterms:created xsi:type="dcterms:W3CDTF">1996-10-08T23:32:33Z</dcterms:created>
  <dcterms:modified xsi:type="dcterms:W3CDTF">2017-03-31T13:53:38Z</dcterms:modified>
</cp:coreProperties>
</file>